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ist\Desktop\Samantha\Prefeitura\Ampliação CRAS\Enviar\"/>
    </mc:Choice>
  </mc:AlternateContent>
  <bookViews>
    <workbookView xWindow="0" yWindow="0" windowWidth="23040" windowHeight="8496"/>
  </bookViews>
  <sheets>
    <sheet name="Orçamento" sheetId="1" r:id="rId1"/>
    <sheet name="Cronograma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8" i="2"/>
  <c r="I8" i="2"/>
  <c r="D27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8" i="2"/>
  <c r="G168" i="1"/>
  <c r="F166" i="1"/>
  <c r="G166" i="1" s="1"/>
  <c r="F159" i="1"/>
  <c r="G159" i="1" s="1"/>
  <c r="F160" i="1"/>
  <c r="G160" i="1" s="1"/>
  <c r="F161" i="1"/>
  <c r="G161" i="1" s="1"/>
  <c r="F158" i="1"/>
  <c r="G158" i="1" s="1"/>
  <c r="G163" i="1" s="1"/>
  <c r="F152" i="1"/>
  <c r="G152" i="1" s="1"/>
  <c r="F153" i="1"/>
  <c r="G153" i="1" s="1"/>
  <c r="F151" i="1"/>
  <c r="G151" i="1" s="1"/>
  <c r="G155" i="1" s="1"/>
  <c r="F143" i="1"/>
  <c r="G143" i="1" s="1"/>
  <c r="F144" i="1"/>
  <c r="G144" i="1" s="1"/>
  <c r="F145" i="1"/>
  <c r="G145" i="1" s="1"/>
  <c r="F146" i="1"/>
  <c r="G146" i="1" s="1"/>
  <c r="F142" i="1"/>
  <c r="G142" i="1" s="1"/>
  <c r="G148" i="1" s="1"/>
  <c r="C26" i="2" l="1"/>
  <c r="C25" i="2"/>
  <c r="C24" i="2"/>
  <c r="C23" i="2"/>
  <c r="G127" i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F126" i="1"/>
  <c r="G126" i="1" s="1"/>
  <c r="F125" i="1"/>
  <c r="G125" i="1" s="1"/>
  <c r="G114" i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F108" i="1"/>
  <c r="G108" i="1" s="1"/>
  <c r="F109" i="1"/>
  <c r="G109" i="1" s="1"/>
  <c r="F107" i="1"/>
  <c r="G107" i="1" s="1"/>
  <c r="F106" i="1"/>
  <c r="G106" i="1" s="1"/>
  <c r="F105" i="1"/>
  <c r="G105" i="1" s="1"/>
  <c r="F104" i="1"/>
  <c r="G104" i="1" s="1"/>
  <c r="F99" i="1"/>
  <c r="G99" i="1" s="1"/>
  <c r="F98" i="1"/>
  <c r="G98" i="1" s="1"/>
  <c r="F97" i="1"/>
  <c r="G97" i="1" s="1"/>
  <c r="F92" i="1"/>
  <c r="G92" i="1" s="1"/>
  <c r="F91" i="1"/>
  <c r="G91" i="1" s="1"/>
  <c r="F90" i="1"/>
  <c r="G90" i="1" s="1"/>
  <c r="F89" i="1"/>
  <c r="G89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4" i="1"/>
  <c r="G74" i="1" s="1"/>
  <c r="F73" i="1"/>
  <c r="G73" i="1" s="1"/>
  <c r="F72" i="1"/>
  <c r="G72" i="1" s="1"/>
  <c r="F71" i="1"/>
  <c r="G71" i="1" s="1"/>
  <c r="F70" i="1"/>
  <c r="F65" i="1"/>
  <c r="G65" i="1" s="1"/>
  <c r="F64" i="1"/>
  <c r="G64" i="1" s="1"/>
  <c r="F63" i="1"/>
  <c r="G63" i="1" s="1"/>
  <c r="F62" i="1"/>
  <c r="G62" i="1" s="1"/>
  <c r="G67" i="1" s="1"/>
  <c r="C15" i="2" s="1"/>
  <c r="F57" i="1"/>
  <c r="G57" i="1" s="1"/>
  <c r="F56" i="1"/>
  <c r="G56" i="1" s="1"/>
  <c r="F55" i="1"/>
  <c r="G55" i="1" s="1"/>
  <c r="F50" i="1"/>
  <c r="G50" i="1" s="1"/>
  <c r="G52" i="1" s="1"/>
  <c r="C13" i="2" s="1"/>
  <c r="F45" i="1"/>
  <c r="G45" i="1" s="1"/>
  <c r="F44" i="1"/>
  <c r="G44" i="1" s="1"/>
  <c r="F43" i="1"/>
  <c r="G43" i="1" s="1"/>
  <c r="F42" i="1"/>
  <c r="G42" i="1" s="1"/>
  <c r="F37" i="1"/>
  <c r="G37" i="1" s="1"/>
  <c r="F36" i="1"/>
  <c r="G36" i="1" s="1"/>
  <c r="F35" i="1"/>
  <c r="G35" i="1" s="1"/>
  <c r="F34" i="1"/>
  <c r="G34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17" i="1"/>
  <c r="G17" i="1" s="1"/>
  <c r="F16" i="1"/>
  <c r="G16" i="1" s="1"/>
  <c r="F15" i="1"/>
  <c r="G15" i="1" s="1"/>
  <c r="F10" i="1"/>
  <c r="G10" i="1" s="1"/>
  <c r="F9" i="1"/>
  <c r="G9" i="1" s="1"/>
  <c r="G101" i="1" l="1"/>
  <c r="C19" i="2" s="1"/>
  <c r="G139" i="1"/>
  <c r="C22" i="2" s="1"/>
  <c r="G111" i="1"/>
  <c r="C20" i="2" s="1"/>
  <c r="G86" i="1"/>
  <c r="C17" i="2" s="1"/>
  <c r="G122" i="1"/>
  <c r="C21" i="2" s="1"/>
  <c r="G94" i="1"/>
  <c r="C18" i="2" s="1"/>
  <c r="G70" i="1"/>
  <c r="G76" i="1" s="1"/>
  <c r="C16" i="2" s="1"/>
  <c r="G59" i="1"/>
  <c r="C14" i="2" s="1"/>
  <c r="G31" i="1"/>
  <c r="G39" i="1"/>
  <c r="C11" i="2" s="1"/>
  <c r="G12" i="1"/>
  <c r="G47" i="1"/>
  <c r="G19" i="1"/>
  <c r="C10" i="2" l="1"/>
  <c r="C12" i="2"/>
  <c r="H12" i="2" s="1"/>
  <c r="G171" i="1"/>
  <c r="C8" i="2"/>
  <c r="H8" i="2" s="1"/>
  <c r="C9" i="2"/>
  <c r="H25" i="2"/>
  <c r="F25" i="2"/>
  <c r="F12" i="2" l="1"/>
  <c r="H10" i="2"/>
  <c r="C27" i="2"/>
  <c r="F9" i="2"/>
  <c r="H9" i="2"/>
  <c r="F10" i="2"/>
  <c r="H24" i="2"/>
  <c r="F24" i="2"/>
  <c r="F20" i="2"/>
  <c r="H20" i="2"/>
  <c r="F17" i="2" l="1"/>
  <c r="H17" i="2"/>
  <c r="H18" i="2"/>
  <c r="F18" i="2"/>
  <c r="H16" i="2" l="1"/>
  <c r="F16" i="2"/>
  <c r="H14" i="2" l="1"/>
  <c r="F14" i="2"/>
  <c r="F15" i="2"/>
  <c r="H15" i="2"/>
  <c r="F19" i="2" l="1"/>
  <c r="H19" i="2"/>
  <c r="H26" i="2"/>
  <c r="F26" i="2"/>
  <c r="H21" i="2" l="1"/>
  <c r="F21" i="2"/>
  <c r="F23" i="2" l="1"/>
  <c r="H23" i="2"/>
  <c r="H22" i="2" l="1"/>
  <c r="F22" i="2"/>
  <c r="F11" i="2" l="1"/>
  <c r="H11" i="2"/>
  <c r="H13" i="2" l="1"/>
  <c r="H27" i="2" s="1"/>
  <c r="J27" i="2"/>
  <c r="F13" i="2"/>
  <c r="I27" i="2" l="1"/>
  <c r="G27" i="2"/>
  <c r="F8" i="2"/>
  <c r="F27" i="2" l="1"/>
  <c r="F28" i="2" l="1"/>
  <c r="H28" i="2" s="1"/>
  <c r="E27" i="2"/>
  <c r="E28" i="2" s="1"/>
  <c r="G28" i="2" s="1"/>
  <c r="I28" i="2" l="1"/>
</calcChain>
</file>

<file path=xl/sharedStrings.xml><?xml version="1.0" encoding="utf-8"?>
<sst xmlns="http://schemas.openxmlformats.org/spreadsheetml/2006/main" count="372" uniqueCount="263">
  <si>
    <t>PLANILHA ORÇAMENTÁRIA</t>
  </si>
  <si>
    <t>Item</t>
  </si>
  <si>
    <t>Descrição</t>
  </si>
  <si>
    <t>Quantidade</t>
  </si>
  <si>
    <t>Uni.</t>
  </si>
  <si>
    <t>Total</t>
  </si>
  <si>
    <t>Código SINAPI</t>
  </si>
  <si>
    <t>1.</t>
  </si>
  <si>
    <t>1.1</t>
  </si>
  <si>
    <t>1.2</t>
  </si>
  <si>
    <t>m²</t>
  </si>
  <si>
    <t>2.</t>
  </si>
  <si>
    <t>Serviços Preliminares</t>
  </si>
  <si>
    <t>2.2</t>
  </si>
  <si>
    <t>Total de Serviços Preliminares</t>
  </si>
  <si>
    <t>3.</t>
  </si>
  <si>
    <t>3.1</t>
  </si>
  <si>
    <t>3.2</t>
  </si>
  <si>
    <t>m</t>
  </si>
  <si>
    <t>m³</t>
  </si>
  <si>
    <t>4.</t>
  </si>
  <si>
    <t>4.1</t>
  </si>
  <si>
    <t>4.2</t>
  </si>
  <si>
    <t>Total do Orçamento</t>
  </si>
  <si>
    <t>__________________________________</t>
  </si>
  <si>
    <t>Responsável Técnico</t>
  </si>
  <si>
    <t>CRONOGRAMA FÍSICO-FINANCEIRO</t>
  </si>
  <si>
    <t>ITEM</t>
  </si>
  <si>
    <t>DESCRIÇÃO DOS SERVIÇOS</t>
  </si>
  <si>
    <t>TOTAL</t>
  </si>
  <si>
    <t>%</t>
  </si>
  <si>
    <t>1ª PARCELA</t>
  </si>
  <si>
    <t>% mês</t>
  </si>
  <si>
    <t>R$</t>
  </si>
  <si>
    <t>2ª PARCELA</t>
  </si>
  <si>
    <t>3ª PARCELA</t>
  </si>
  <si>
    <t>TOTAL ACUMULADO (R$)</t>
  </si>
  <si>
    <t>Proponente: PREFEITURA MUNICIPAL DE DONA FRANCISCA</t>
  </si>
  <si>
    <t>Endereço: RUA DUQUE DE CAXIAS, ESQUINA COM A RUA SETE DE SETEMBRO - DONA FRANCISCA/RS</t>
  </si>
  <si>
    <t>Administração Local</t>
  </si>
  <si>
    <t>Engenheiro civil de obra pleno com encargos complementares</t>
  </si>
  <si>
    <t>h</t>
  </si>
  <si>
    <t>Mestre de obras com encargos complementares</t>
  </si>
  <si>
    <t>Limpeza mecanizada de camada vegetal, vegetação e pequenas árvores (diâmetro de tronco menor que 0,20m), com trator de esteiras</t>
  </si>
  <si>
    <t>2.3</t>
  </si>
  <si>
    <t>unid.</t>
  </si>
  <si>
    <t>Locação convencional de obra, utilizando gabarito de tábuas corridas pontaletadas a cada 2,00m - 2 utilizações</t>
  </si>
  <si>
    <t>Total de Administração Local</t>
  </si>
  <si>
    <t>Fundações</t>
  </si>
  <si>
    <t>Montagem de armadura longitudinal de estacas de seção circular, diâmetro=10,0mm</t>
  </si>
  <si>
    <t>kg</t>
  </si>
  <si>
    <t>Pilares</t>
  </si>
  <si>
    <t>Montagem e desmontagem de fôrma de pilares retangulares e estruturas similares com área média das seções menor ou igual a 0,25m², pé-direito simples, em chapa de madeira compensada resinada, 2 utilizações</t>
  </si>
  <si>
    <t>Total de Pilares</t>
  </si>
  <si>
    <t>Vigas</t>
  </si>
  <si>
    <t>Total de Vigas</t>
  </si>
  <si>
    <t>Montagem e desmontagem de fôrma de viga, escoramento com garfo de madeira, pé-direito simples, em chapa resinada, 2 utilizações</t>
  </si>
  <si>
    <t>Armação de pilar ou viga de uma estrutura convencional de concreto armado em uma edificação térrea ou sobrado utilizando aço CA-50 de 10,0mm - Montagem</t>
  </si>
  <si>
    <t>Estaca escavada mecanicamente, sem fluido estabilizante, com 40cm de diâmetro, concreto lançado por caminhão betoneira (exclusive mobilização e desmobilização)</t>
  </si>
  <si>
    <t>Total de Fundações</t>
  </si>
  <si>
    <t>3.3</t>
  </si>
  <si>
    <t>Montagem de armadura transversal de estacas de seção circular, diâmetro=5,0mm</t>
  </si>
  <si>
    <t>3.4</t>
  </si>
  <si>
    <t>Fabricação, montagem e desmontagem de fôrma para viga baldrame, em madeira serrada, e=25mm, 2 utilizações</t>
  </si>
  <si>
    <t>3.5</t>
  </si>
  <si>
    <t>3.6</t>
  </si>
  <si>
    <t>Concretagem de blocos de coroamento e vigas baldrame, fck 30MPa, com uso de jerica - lançamento, adensamento e acabamento</t>
  </si>
  <si>
    <t>3.7</t>
  </si>
  <si>
    <t>Impermeabilização de superfície com emulsão asfáltica, 2 demãos</t>
  </si>
  <si>
    <t>4.3</t>
  </si>
  <si>
    <t>Tela de aço soldada nervurada, CA-60, Q-92, (1,48kg/m²), diâmetro do fio=4,2mm, largura 2,45x60m de comprimento, espaçamento da malha=15x15cm</t>
  </si>
  <si>
    <t>Total de Lajes</t>
  </si>
  <si>
    <t>5.</t>
  </si>
  <si>
    <t>Alvenaria</t>
  </si>
  <si>
    <t>5.1</t>
  </si>
  <si>
    <t>5.2</t>
  </si>
  <si>
    <t>5.3</t>
  </si>
  <si>
    <t>Total de Alvenaria</t>
  </si>
  <si>
    <t>6.</t>
  </si>
  <si>
    <t>Cobertura</t>
  </si>
  <si>
    <t>6.1</t>
  </si>
  <si>
    <t>Fabricação e instalação de pontaletes de madeira não aparelhada para telhados com até 2 águas e com telha ondulada de fibrocimento, alumínio ou plástica em edifício residencial térreo, incluso transporte vertical</t>
  </si>
  <si>
    <t>Telhamento com telha ondulada de fibrocimento e=6mm, com recobrimento lateral de 1/4 de onda para telhado com inclinação maior de 10º, com até duas águas, incluso içamento</t>
  </si>
  <si>
    <t>Total de Cobertura</t>
  </si>
  <si>
    <t>7.</t>
  </si>
  <si>
    <t>Contrapiso</t>
  </si>
  <si>
    <t>7.1</t>
  </si>
  <si>
    <t>Compactação mecânica de solo para execução de radier, com compactador de solos tipo placa vibratória</t>
  </si>
  <si>
    <t>7.2</t>
  </si>
  <si>
    <t>Lastro com material granular (pedra britada nº 2), aplicado em pisos ou radiers, espessura de *10cm*</t>
  </si>
  <si>
    <t>7.3</t>
  </si>
  <si>
    <t>Lastro de concreto, preparo mecânico, incluso aditivo impermeabilizante, lançamento e adensamento</t>
  </si>
  <si>
    <t>Total de Contrapiso</t>
  </si>
  <si>
    <t>8.</t>
  </si>
  <si>
    <t>Instalações Elétricas</t>
  </si>
  <si>
    <t>8.1</t>
  </si>
  <si>
    <t>8.2</t>
  </si>
  <si>
    <t>8.3</t>
  </si>
  <si>
    <t>Caixa de passagem/derivação/luz, octogonal 4x4, em aço esmaltada, com fundo móvel simples (FMS)</t>
  </si>
  <si>
    <t>Caixa de passagem, em PVC, de 4"x2", para eletroduto flexível corrugado</t>
  </si>
  <si>
    <t>Tomada baixa de embutir (1 módulo), 2P+T 10A, incluindo suporte e placa - fornecimento e instalação</t>
  </si>
  <si>
    <t>Tomada média de embutir (1 módulo), 2P+T 10A, incluindo suporte e placa - fornecimento e instalação</t>
  </si>
  <si>
    <t>Tomada alta de embutir (1 módulo), 2P+T 10A, incluindo suporte e placa - fornecimento e instalação</t>
  </si>
  <si>
    <t>Interruptor simples (1 módulo), 10A/250V, incluindo suporte e placa - fornecimento e instalação</t>
  </si>
  <si>
    <t>Interruptor simples (2 módulos), 10A/250V, incluindo suporte e placa - fornecimento e instalação</t>
  </si>
  <si>
    <t>Interruptor simples (3 módulos), 10A/250V, incluindo suporte e placa - fornecimento e instalação</t>
  </si>
  <si>
    <t>Total de Instalações Elétricas</t>
  </si>
  <si>
    <t>9.</t>
  </si>
  <si>
    <t>9.1</t>
  </si>
  <si>
    <t>9.2</t>
  </si>
  <si>
    <t>9.3</t>
  </si>
  <si>
    <t>9.4</t>
  </si>
  <si>
    <t>9.5</t>
  </si>
  <si>
    <t>10.</t>
  </si>
  <si>
    <t>Instalações Hidrossanitárias</t>
  </si>
  <si>
    <t>10.1</t>
  </si>
  <si>
    <t>10.2</t>
  </si>
  <si>
    <t>10.3</t>
  </si>
  <si>
    <t>10.4</t>
  </si>
  <si>
    <t>10.5</t>
  </si>
  <si>
    <t>10.6</t>
  </si>
  <si>
    <t>Tubo PVC, série normal, esgoto predial, DN 40mm, fornecido e instalado em ramal de descarga ou ramal de esgoto sanitário</t>
  </si>
  <si>
    <t>Caixa enterrada hidráulica retangular em alvenaria com tijolos cerâmicos maciços, dimensões internas: 0,6x0,6x0,6m para rede de esgoto</t>
  </si>
  <si>
    <t>Total de Instalações Hidrossanitárias</t>
  </si>
  <si>
    <t>11.</t>
  </si>
  <si>
    <t>Instalações de Rede Pluvial</t>
  </si>
  <si>
    <t>11.1</t>
  </si>
  <si>
    <t>11.2</t>
  </si>
  <si>
    <t>11.3</t>
  </si>
  <si>
    <t>11.4</t>
  </si>
  <si>
    <t>Calha em chapa de aço galvanizado número 24, desenvolvimento de 33cm, incluso transporte vertical</t>
  </si>
  <si>
    <t>Rufo em chapa de aço galvanizado número 24, corte de 25cm, incluso transporte vertical</t>
  </si>
  <si>
    <t>Total de Instalações de Rede Pluvial</t>
  </si>
  <si>
    <t>Chapisco aplicado em alvenarias e estruturas de concreto internas, com colher de pedreiro. Argamassa traço 1:3 com preparo em betoneira 400L</t>
  </si>
  <si>
    <t>Massa única para recebimento de pintura, em argamassa traço 1:2:8, preparo mecânico com betoneira 400L, aplicada manualmente em faces internas de paredes, espessura de 10mm, com execução de taliscas</t>
  </si>
  <si>
    <t>Aplicação de fundo selador acrílico em paredes, uma demão</t>
  </si>
  <si>
    <t>Revestimento cerâmico para paredes internas com placas tipo esmaltada extra de dimensões 33x45cm aplicadas em ambientes de área maior que 5m² na altura inteira das paredes</t>
  </si>
  <si>
    <t>Revestimentos Internos - Paredes</t>
  </si>
  <si>
    <t>Revestimentos Internos - Teto</t>
  </si>
  <si>
    <t>Chapisco aplicado no teto, com rolo par textura acrílica. Argamassa traço 1:4 e emulsão polimérica (adesivo) com preparo manual</t>
  </si>
  <si>
    <t>Massa única, para recebimento de pintura, em argamassa, traço 1:2:8, preparo mecânico com betoneira 400L, aplicada manualmente em teto, espessura de 10mm, com execução de taliscas</t>
  </si>
  <si>
    <t>Aplicação de fundo selador acrílico em teto, uma demão</t>
  </si>
  <si>
    <t>Aplicação manual de pintura com tinta látex acrílica em teto, duas demãos</t>
  </si>
  <si>
    <t>Revestimentos Internos - Piso</t>
  </si>
  <si>
    <t>Revestimento cerâmico para piso com placas tipo esmaltada extra de dimensões 45x45cm aplicada em ambientes de área entre 5m² e 10m²</t>
  </si>
  <si>
    <t>Revestimento cerâmico para piso com placas tipo esmaltada extra de dimensões 45x45cm aplicada em ambientes de área maior que 10m²</t>
  </si>
  <si>
    <t>Rodapé cerâmico de 7cm de altura com placas tipo esmaltada extra de dimensões 45x45cm</t>
  </si>
  <si>
    <t>Chapisco aplicado em alvenaria (com presença de vãos) e estruturas de concreto de fachada, com colher de pedreiro. Argamassa traço 1:3 com preparo em betoneira 400L</t>
  </si>
  <si>
    <t>Emboço ou massa única em argamassa traço 1:2:8, preparo mecânico com betoneira 400L, aplicada manualmente em panos de fachada com presença de vãos, espessura de 25mm</t>
  </si>
  <si>
    <t>Aplicação manual de pintura com tinta látex acrílica em paredes, duas demãos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</si>
  <si>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</si>
  <si>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</t>
  </si>
  <si>
    <t>Total de Esquadrias</t>
  </si>
  <si>
    <t>12.</t>
  </si>
  <si>
    <t>12.1</t>
  </si>
  <si>
    <t>12.2</t>
  </si>
  <si>
    <t>12.3</t>
  </si>
  <si>
    <t>13.</t>
  </si>
  <si>
    <t>13.1</t>
  </si>
  <si>
    <t>13.2</t>
  </si>
  <si>
    <t>13.3</t>
  </si>
  <si>
    <t>13.4</t>
  </si>
  <si>
    <t>14.2</t>
  </si>
  <si>
    <t>14.3</t>
  </si>
  <si>
    <t>Vaso sanitário sifonado com caixa acoplada louça branca - fornecimento e instalação</t>
  </si>
  <si>
    <t>Lavatório louça branca suspenso, 29,5x39cm ou equivalente, padrão popular, incluso difão flexóvel em PVC, válvula e engate flexível 30cm em plástivo e torneira cromada de mesa, padrão popular - fornecimento e instalação</t>
  </si>
  <si>
    <t>Bancada granito cinza, 50x60cm, incluso cuba de embutir oval louça branca 35x50cm, válvula metal cromado, sifão flexível, engate 30cm flexível plástico e torneira cromada de mesa, padrão médio - fornecimento e instalação</t>
  </si>
  <si>
    <t>Barra de apoio reta, em aço inox polido, comprimento 80cm, diâmetro mínimo 3cm</t>
  </si>
  <si>
    <t>Iluminação</t>
  </si>
  <si>
    <t>15.</t>
  </si>
  <si>
    <t>15.1</t>
  </si>
  <si>
    <t>15.2</t>
  </si>
  <si>
    <t>Total de equipamentos hidrossanitários</t>
  </si>
  <si>
    <t>Total de Equipamentos de Iluminação</t>
  </si>
  <si>
    <t>Total de Revestimento Internos - Paredes</t>
  </si>
  <si>
    <t>Total de Revestimentos Internos - Teto</t>
  </si>
  <si>
    <t>Total de Revestimentos Internos - Piso</t>
  </si>
  <si>
    <t>Pintura tinta de acabamaneto (pigmentada) esmalte sintético fosco em madeira, 2 demãos</t>
  </si>
  <si>
    <t>Equipamentos Hidrossanitários</t>
  </si>
  <si>
    <t>19.</t>
  </si>
  <si>
    <t>19.1</t>
  </si>
  <si>
    <t>4.4</t>
  </si>
  <si>
    <t>14.</t>
  </si>
  <si>
    <t>14.1</t>
  </si>
  <si>
    <t>14.4</t>
  </si>
  <si>
    <t>14.5</t>
  </si>
  <si>
    <t>14.6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</si>
  <si>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</si>
  <si>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</si>
  <si>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</si>
  <si>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</si>
  <si>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</si>
  <si>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</si>
  <si>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</si>
  <si>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</si>
  <si>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</si>
  <si>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</si>
  <si>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</si>
  <si>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16.</t>
  </si>
  <si>
    <t>16.1</t>
  </si>
  <si>
    <t>16.2</t>
  </si>
  <si>
    <t>16.3</t>
  </si>
  <si>
    <t>16.4</t>
  </si>
  <si>
    <t>16.5</t>
  </si>
  <si>
    <t>17.</t>
  </si>
  <si>
    <t>17.1</t>
  </si>
  <si>
    <t>17.2</t>
  </si>
  <si>
    <t>17.3</t>
  </si>
  <si>
    <t>18.</t>
  </si>
  <si>
    <t>18.1</t>
  </si>
  <si>
    <t>18.2</t>
  </si>
  <si>
    <t>18.3</t>
  </si>
  <si>
    <t>18.4</t>
  </si>
  <si>
    <t>Superestrutura - Pilares</t>
  </si>
  <si>
    <t>Superestrutura - Vigas</t>
  </si>
  <si>
    <t>Obra:  AMPLIAÇÃO DE CENTRO DE REFERÊNCIA EM ASSISTÊNCIA SOCIAL  - CRAS</t>
  </si>
  <si>
    <t>Valor Unitário sem BDI</t>
  </si>
  <si>
    <t>Valor Unitário com BDI</t>
  </si>
  <si>
    <t>Fornecimento e instalação de placa de obra com chapa galvanizada e estrutura de madeira</t>
  </si>
  <si>
    <t>2.1</t>
  </si>
  <si>
    <t>Armação de sapata isolada, viga baldrame e sapata corrida utilizando aço CA-50 de 10mm - montagem</t>
  </si>
  <si>
    <t>Armação de sapata isolada, viga baldrame e sapata corrida utilizando aço CA-60 de 5mm - montagem</t>
  </si>
  <si>
    <t>3.8</t>
  </si>
  <si>
    <t>Armação de pilar ou viga de estrutura convencional de concreto armado utilizando aço CA-60 de 5,0mm - montagem</t>
  </si>
  <si>
    <t>Concretagem de pilares, fck = 25MPa, com uso de baldes - lançamento, adensamento e acabamento</t>
  </si>
  <si>
    <t>Armação de pilar ou viga de estrutura convencional de concreto armado utilizando aço CA-50 de 12,5mm - montagem</t>
  </si>
  <si>
    <t>5.4</t>
  </si>
  <si>
    <t>Concretagem de vigas e lajes, fck = 25MPa, para qualquer tipo de laje com baldes em edificação térrea - lançamento, adensamento e acabamento</t>
  </si>
  <si>
    <t>Laje pré-moldada unidirecional, biapoiada, para forrom enchimento em cerâmica, vigota convencional, altura total da laje "LT" = 12cm (enchimento + capa) = (8+4)</t>
  </si>
  <si>
    <t>Argamassa traço 1:3 (em volume de cimento e areia média úmida) para contrapiso, preparo mecânico com betoneira 400 L</t>
  </si>
  <si>
    <t>Alvenaria de vedação de blocos cerâmicos furados na horizontal de 19x19x29cm (espessura de 19cm) e argamassa de assentamento com preparo em betoneira</t>
  </si>
  <si>
    <t>Contraverga moldada in loco em concreto, espessura de 10cm</t>
  </si>
  <si>
    <t>Verga moldada in loco em concreto, espessura de 10cm</t>
  </si>
  <si>
    <t>8.4</t>
  </si>
  <si>
    <t>Telhamento com telha ondulada de fibra de vidro e = 0,6mm, para telhado, com inclinação maior que 10º, com até 2 águas, incluso içamento</t>
  </si>
  <si>
    <t>Trama de madeira composta por terça para telhados de até 2 águas para telha ondulada de fibrocimento, metálica plástica ou termoacústica, incluso transporte vertical</t>
  </si>
  <si>
    <t>Laje</t>
  </si>
  <si>
    <t>Pintura látex acrílica premium, aplicação manual em paredes, duas demãos</t>
  </si>
  <si>
    <t>Revestimentos Externos - Paredes e Piso</t>
  </si>
  <si>
    <t>Total de Revestimentos Externos - Paredes e Piso</t>
  </si>
  <si>
    <t>13.5</t>
  </si>
  <si>
    <t>13.6</t>
  </si>
  <si>
    <t>Revestimento cerâmico para piso com placas tipo esmaltada de dimensões 45x45cm aplicada em ambientes de área menor que 5m²</t>
  </si>
  <si>
    <t>Porta de abrir com mola hidráulica, em vidro temperado, 2 folhas de 90x210cm, espessura de 10mm, inclusive acessórios</t>
  </si>
  <si>
    <t>Kit de porta de madeira para pintura, maciça (pesada ou superpesada), padrão popular, 90x210cm, espessura de 3,5cm, itens inclusos: dobradiças, montagem e instalação do batente, fechadura com execução do furo - fornecimento e instalação</t>
  </si>
  <si>
    <t>Kit de porta de madeira para pintura, semi-oca (leve ou média), padrão médio, 90x210cm, espessura de 3,5cm, itens inclusos: dobradiças, montagem e instalação do batente, fechadura com execução do furo - fornecimento e instalação</t>
  </si>
  <si>
    <t>Janela de alumínio de correr com 2 folhas para vidros (vidros inclusos), batente/requadro 6 a 14cm, acabamento com acetato ou brilhante, fixação com parafuso, sem guarnição/alizar, dimensões 100x120cm, vedação com silicone, exclusive contramarco - fornecimento e instalação</t>
  </si>
  <si>
    <t>Vidro comum laminado liso incolor duplo, espessura total 8mm (cada camada de 4mm) - colocado</t>
  </si>
  <si>
    <t>14.7</t>
  </si>
  <si>
    <t>Eletroduto flexível corrugado reforçado, PVC, DN 32mm (1"), para circuitos terminais, instalado em laje - fornecimento e instalação</t>
  </si>
  <si>
    <t>Eletroduto flexível corrugado reforçado, PVC, DN 32mm (1"), para circuitos terminais, instalado em parede - fornecimento e instalação</t>
  </si>
  <si>
    <t>Cabo de cobre flexível isolado, 2,5mm², anti-chama 450/750V, para circuitos terminais - fornecimento e instalação</t>
  </si>
  <si>
    <t>Cabo de cobre flexível isolado, 1,5mm², anti-chama 450/750V, para circuitos terminais - fornecimento e instalação</t>
  </si>
  <si>
    <t>Disjuntor monopolar tipo DIN, corrente nominal de 16A - fornecimento e instalação</t>
  </si>
  <si>
    <t>Superestrutura - Laje</t>
  </si>
  <si>
    <t>Emboço, em argamassa traço 1:2:8, preparo mecânico, aplicado manualmente em paredes internas de ambientes com área entre 5m² e 10m², e = 10mm, com taliscas</t>
  </si>
  <si>
    <t>Tubo, PVC, soldável, de 25mm, instalado em ramal ou sub-ramal de água - fornecimento e instalação</t>
  </si>
  <si>
    <t>Registro de gaveta bruto, latão, roscável, 3/4", com acabamento e canopla cromados - fornecimento e instalação</t>
  </si>
  <si>
    <t>Tubo PVC, série normal, esgoto predial, DN 100mm, fornecido e instalado em prumada de esgoto sanitário ou ventilação</t>
  </si>
  <si>
    <t>Tubo PVC, série R, água pluvial, DN 100mm, fornecido e instalado em condutores verticais de águas pluviais</t>
  </si>
  <si>
    <t>Luminária tipo plafon circular, de sobrepor, com led de 12/13W - fornecimento e instalação</t>
  </si>
  <si>
    <t>Dona Francisca, maio de 2026.</t>
  </si>
  <si>
    <t>Obra: AMPLIAÇÃO DO CENTRO DE REFERÊNCIA EM ASSISTÊNCIA SOCIAL  - CRAS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</si>
</sst>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3" xfId="0" applyFont="1" applyBorder="1"/>
    <xf numFmtId="0" fontId="4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5" xfId="0" applyFont="1" applyBorder="1" applyAlignment="1">
      <alignment vertical="center"/>
    </xf>
    <xf numFmtId="0" fontId="0" fillId="0" borderId="5" xfId="0" applyBorder="1"/>
    <xf numFmtId="0" fontId="2" fillId="0" borderId="5" xfId="0" applyFont="1" applyBorder="1" applyAlignment="1">
      <alignment vertical="center" wrapText="1"/>
    </xf>
    <xf numFmtId="0" fontId="0" fillId="0" borderId="7" xfId="0" applyBorder="1"/>
    <xf numFmtId="0" fontId="4" fillId="0" borderId="11" xfId="0" applyFont="1" applyBorder="1" applyAlignment="1">
      <alignment horizontal="left"/>
    </xf>
    <xf numFmtId="0" fontId="2" fillId="0" borderId="11" xfId="0" applyFont="1" applyBorder="1"/>
    <xf numFmtId="0" fontId="0" fillId="0" borderId="11" xfId="0" applyBorder="1"/>
    <xf numFmtId="0" fontId="4" fillId="0" borderId="11" xfId="0" applyFont="1" applyBorder="1"/>
    <xf numFmtId="0" fontId="2" fillId="0" borderId="12" xfId="0" applyFont="1" applyBorder="1"/>
    <xf numFmtId="0" fontId="0" fillId="0" borderId="16" xfId="0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6" xfId="0" applyNumberFormat="1" applyFont="1" applyBorder="1"/>
    <xf numFmtId="164" fontId="2" fillId="0" borderId="25" xfId="0" applyNumberFormat="1" applyFont="1" applyBorder="1"/>
    <xf numFmtId="164" fontId="2" fillId="0" borderId="28" xfId="0" applyNumberFormat="1" applyFont="1" applyBorder="1"/>
    <xf numFmtId="164" fontId="2" fillId="0" borderId="21" xfId="0" applyNumberFormat="1" applyFont="1" applyBorder="1"/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wrapText="1"/>
    </xf>
    <xf numFmtId="164" fontId="4" fillId="0" borderId="3" xfId="0" applyNumberFormat="1" applyFont="1" applyBorder="1"/>
    <xf numFmtId="10" fontId="2" fillId="0" borderId="28" xfId="0" applyNumberFormat="1" applyFont="1" applyBorder="1"/>
    <xf numFmtId="10" fontId="2" fillId="0" borderId="0" xfId="0" applyNumberFormat="1" applyFont="1"/>
    <xf numFmtId="0" fontId="5" fillId="0" borderId="5" xfId="0" applyFont="1" applyBorder="1"/>
    <xf numFmtId="0" fontId="2" fillId="0" borderId="0" xfId="0" applyFont="1" applyFill="1"/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164" fontId="0" fillId="0" borderId="0" xfId="0" applyNumberFormat="1"/>
    <xf numFmtId="0" fontId="0" fillId="0" borderId="22" xfId="0" applyBorder="1"/>
    <xf numFmtId="0" fontId="0" fillId="0" borderId="0" xfId="0" applyBorder="1"/>
    <xf numFmtId="0" fontId="0" fillId="0" borderId="0" xfId="0" applyFill="1"/>
    <xf numFmtId="0" fontId="2" fillId="0" borderId="11" xfId="0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Alignment="1">
      <alignment wrapText="1"/>
    </xf>
    <xf numFmtId="0" fontId="2" fillId="0" borderId="5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/>
    </xf>
    <xf numFmtId="0" fontId="2" fillId="0" borderId="11" xfId="0" applyFont="1" applyBorder="1"/>
    <xf numFmtId="0" fontId="2" fillId="0" borderId="5" xfId="0" applyFont="1" applyBorder="1" applyAlignment="1">
      <alignment horizontal="right" vertical="center"/>
    </xf>
    <xf numFmtId="0" fontId="4" fillId="0" borderId="5" xfId="0" applyFont="1" applyBorder="1"/>
    <xf numFmtId="0" fontId="2" fillId="0" borderId="11" xfId="0" applyFont="1" applyBorder="1"/>
    <xf numFmtId="164" fontId="2" fillId="0" borderId="0" xfId="0" applyNumberFormat="1" applyFont="1"/>
    <xf numFmtId="2" fontId="2" fillId="0" borderId="0" xfId="0" applyNumberFormat="1" applyFont="1"/>
    <xf numFmtId="0" fontId="4" fillId="0" borderId="11" xfId="0" applyFont="1" applyBorder="1" applyAlignment="1">
      <alignment vertical="top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5" xfId="0" applyFont="1" applyBorder="1" applyAlignment="1">
      <alignment vertical="center"/>
    </xf>
    <xf numFmtId="10" fontId="2" fillId="0" borderId="3" xfId="0" applyNumberFormat="1" applyFont="1" applyBorder="1"/>
    <xf numFmtId="0" fontId="2" fillId="0" borderId="14" xfId="0" applyFont="1" applyFill="1" applyBorder="1" applyAlignment="1">
      <alignment horizontal="center"/>
    </xf>
    <xf numFmtId="0" fontId="2" fillId="0" borderId="1" xfId="0" applyFont="1" applyFill="1" applyBorder="1"/>
    <xf numFmtId="164" fontId="2" fillId="0" borderId="30" xfId="0" applyNumberFormat="1" applyFont="1" applyFill="1" applyBorder="1"/>
    <xf numFmtId="10" fontId="2" fillId="0" borderId="31" xfId="0" applyNumberFormat="1" applyFont="1" applyFill="1" applyBorder="1" applyAlignment="1">
      <alignment horizontal="center"/>
    </xf>
    <xf numFmtId="10" fontId="2" fillId="0" borderId="19" xfId="0" applyNumberFormat="1" applyFont="1" applyFill="1" applyBorder="1" applyAlignment="1">
      <alignment horizontal="center"/>
    </xf>
    <xf numFmtId="164" fontId="2" fillId="0" borderId="1" xfId="0" applyNumberFormat="1" applyFont="1" applyFill="1" applyBorder="1"/>
    <xf numFmtId="10" fontId="2" fillId="0" borderId="1" xfId="0" applyNumberFormat="1" applyFont="1" applyFill="1" applyBorder="1"/>
    <xf numFmtId="0" fontId="2" fillId="0" borderId="18" xfId="0" applyFont="1" applyFill="1" applyBorder="1" applyAlignment="1">
      <alignment horizontal="center"/>
    </xf>
    <xf numFmtId="0" fontId="2" fillId="0" borderId="27" xfId="0" applyFont="1" applyFill="1" applyBorder="1"/>
    <xf numFmtId="10" fontId="2" fillId="0" borderId="1" xfId="0" applyNumberFormat="1" applyFont="1" applyFill="1" applyBorder="1" applyAlignment="1">
      <alignment horizontal="center"/>
    </xf>
    <xf numFmtId="10" fontId="2" fillId="0" borderId="32" xfId="0" applyNumberFormat="1" applyFont="1" applyFill="1" applyBorder="1"/>
    <xf numFmtId="0" fontId="2" fillId="0" borderId="10" xfId="0" applyFont="1" applyFill="1" applyBorder="1" applyAlignment="1">
      <alignment horizontal="center"/>
    </xf>
    <xf numFmtId="10" fontId="2" fillId="0" borderId="30" xfId="0" applyNumberFormat="1" applyFont="1" applyFill="1" applyBorder="1" applyAlignment="1">
      <alignment horizontal="center"/>
    </xf>
    <xf numFmtId="10" fontId="2" fillId="0" borderId="24" xfId="0" applyNumberFormat="1" applyFont="1" applyFill="1" applyBorder="1" applyAlignment="1">
      <alignment horizontal="center"/>
    </xf>
    <xf numFmtId="10" fontId="2" fillId="0" borderId="29" xfId="0" applyNumberFormat="1" applyFont="1" applyFill="1" applyBorder="1"/>
    <xf numFmtId="10" fontId="2" fillId="0" borderId="13" xfId="0" applyNumberFormat="1" applyFont="1" applyFill="1" applyBorder="1"/>
    <xf numFmtId="10" fontId="2" fillId="0" borderId="27" xfId="0" applyNumberFormat="1" applyFont="1" applyFill="1" applyBorder="1"/>
    <xf numFmtId="164" fontId="2" fillId="0" borderId="24" xfId="0" applyNumberFormat="1" applyFont="1" applyFill="1" applyBorder="1"/>
    <xf numFmtId="0" fontId="2" fillId="0" borderId="13" xfId="0" applyFont="1" applyFill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10" fontId="2" fillId="0" borderId="25" xfId="0" applyNumberFormat="1" applyFont="1" applyBorder="1" applyAlignment="1">
      <alignment horizontal="center"/>
    </xf>
    <xf numFmtId="0" fontId="4" fillId="0" borderId="0" xfId="0" applyFont="1" applyFill="1"/>
    <xf numFmtId="10" fontId="2" fillId="0" borderId="1" xfId="0" applyNumberFormat="1" applyFont="1" applyBorder="1"/>
    <xf numFmtId="164" fontId="2" fillId="0" borderId="6" xfId="0" applyNumberFormat="1" applyFont="1" applyFill="1" applyBorder="1"/>
    <xf numFmtId="44" fontId="0" fillId="0" borderId="0" xfId="0" applyNumberFormat="1" applyFill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1" xfId="0" applyFont="1" applyBorder="1"/>
    <xf numFmtId="0" fontId="2" fillId="0" borderId="0" xfId="0" applyFont="1" applyBorder="1"/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5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8"/>
  <sheetViews>
    <sheetView tabSelected="1" topLeftCell="A160" zoomScaleNormal="100" workbookViewId="0">
      <selection activeCell="B161" sqref="B161"/>
    </sheetView>
  </sheetViews>
  <sheetFormatPr defaultRowHeight="14.4" x14ac:dyDescent="0.3"/>
  <cols>
    <col min="1" max="1" width="7.88671875" bestFit="1" customWidth="1"/>
    <col min="2" max="2" width="70.6640625" customWidth="1"/>
    <col min="3" max="3" width="12" customWidth="1"/>
    <col min="4" max="4" width="7.44140625" bestFit="1" customWidth="1"/>
    <col min="5" max="5" width="17.21875" customWidth="1"/>
    <col min="6" max="6" width="19" customWidth="1"/>
    <col min="7" max="7" width="18.5546875" customWidth="1"/>
    <col min="8" max="8" width="11.6640625" customWidth="1"/>
  </cols>
  <sheetData>
    <row r="1" spans="1:8" s="1" customFormat="1" ht="24" customHeight="1" x14ac:dyDescent="0.3">
      <c r="A1" s="115" t="s">
        <v>0</v>
      </c>
      <c r="B1" s="116"/>
      <c r="C1" s="116"/>
      <c r="D1" s="116"/>
      <c r="E1" s="116"/>
      <c r="F1" s="116"/>
      <c r="G1" s="116"/>
      <c r="H1" s="117"/>
    </row>
    <row r="2" spans="1:8" x14ac:dyDescent="0.3">
      <c r="A2" s="118" t="s">
        <v>215</v>
      </c>
      <c r="B2" s="119"/>
      <c r="C2" s="119"/>
      <c r="D2" s="119"/>
      <c r="E2" s="119"/>
      <c r="F2" s="119"/>
      <c r="G2" s="119"/>
      <c r="H2" s="16"/>
    </row>
    <row r="3" spans="1:8" x14ac:dyDescent="0.3">
      <c r="A3" s="118" t="s">
        <v>37</v>
      </c>
      <c r="B3" s="119"/>
      <c r="C3" s="119"/>
      <c r="D3" s="119"/>
      <c r="E3" s="119"/>
      <c r="F3" s="119"/>
      <c r="G3" s="119"/>
      <c r="H3" s="16"/>
    </row>
    <row r="4" spans="1:8" x14ac:dyDescent="0.3">
      <c r="A4" s="118" t="s">
        <v>38</v>
      </c>
      <c r="B4" s="119"/>
      <c r="C4" s="119"/>
      <c r="D4" s="119"/>
      <c r="E4" s="119"/>
      <c r="F4" s="119"/>
      <c r="G4" s="119"/>
      <c r="H4" s="16"/>
    </row>
    <row r="5" spans="1:8" x14ac:dyDescent="0.3">
      <c r="A5" s="24"/>
      <c r="F5" s="104"/>
      <c r="G5" s="37">
        <v>0.22</v>
      </c>
      <c r="H5" s="38">
        <v>1.22</v>
      </c>
    </row>
    <row r="6" spans="1:8" x14ac:dyDescent="0.3">
      <c r="A6" s="120" t="s">
        <v>1</v>
      </c>
      <c r="B6" s="111" t="s">
        <v>2</v>
      </c>
      <c r="C6" s="111" t="s">
        <v>3</v>
      </c>
      <c r="D6" s="111" t="s">
        <v>4</v>
      </c>
      <c r="E6" s="113" t="s">
        <v>216</v>
      </c>
      <c r="F6" s="113" t="s">
        <v>217</v>
      </c>
      <c r="G6" s="111" t="s">
        <v>5</v>
      </c>
      <c r="H6" s="112" t="s">
        <v>6</v>
      </c>
    </row>
    <row r="7" spans="1:8" x14ac:dyDescent="0.3">
      <c r="A7" s="120"/>
      <c r="B7" s="111"/>
      <c r="C7" s="111"/>
      <c r="D7" s="111"/>
      <c r="E7" s="121"/>
      <c r="F7" s="114"/>
      <c r="G7" s="111"/>
      <c r="H7" s="112"/>
    </row>
    <row r="8" spans="1:8" x14ac:dyDescent="0.3">
      <c r="A8" s="19" t="s">
        <v>7</v>
      </c>
      <c r="B8" s="59" t="s">
        <v>39</v>
      </c>
      <c r="C8" s="57"/>
      <c r="D8" s="57"/>
      <c r="E8" s="57"/>
      <c r="F8" s="57"/>
      <c r="G8" s="57"/>
      <c r="H8" s="58"/>
    </row>
    <row r="9" spans="1:8" x14ac:dyDescent="0.3">
      <c r="A9" s="46" t="s">
        <v>8</v>
      </c>
      <c r="B9" s="61" t="s">
        <v>40</v>
      </c>
      <c r="C9" s="64">
        <v>30</v>
      </c>
      <c r="D9" s="61" t="s">
        <v>41</v>
      </c>
      <c r="E9" s="65">
        <v>146.28</v>
      </c>
      <c r="F9" s="65">
        <f>E9*$H$5</f>
        <v>178.4616</v>
      </c>
      <c r="G9" s="65">
        <f>C9*F9</f>
        <v>5353.848</v>
      </c>
      <c r="H9" s="68">
        <v>90778</v>
      </c>
    </row>
    <row r="10" spans="1:8" s="66" customFormat="1" x14ac:dyDescent="0.3">
      <c r="A10" s="67" t="s">
        <v>9</v>
      </c>
      <c r="B10" s="61" t="s">
        <v>42</v>
      </c>
      <c r="C10" s="64">
        <v>45</v>
      </c>
      <c r="D10" s="61" t="s">
        <v>41</v>
      </c>
      <c r="E10" s="65">
        <v>126.87</v>
      </c>
      <c r="F10" s="65">
        <f>E10*$H$5</f>
        <v>154.78139999999999</v>
      </c>
      <c r="G10" s="65">
        <f>C10*F10</f>
        <v>6965.1629999999996</v>
      </c>
      <c r="H10" s="68">
        <v>90780</v>
      </c>
    </row>
    <row r="11" spans="1:8" s="66" customFormat="1" x14ac:dyDescent="0.3">
      <c r="A11" s="67"/>
      <c r="B11" s="61"/>
      <c r="C11" s="64"/>
      <c r="D11" s="61"/>
      <c r="E11" s="65"/>
      <c r="F11" s="65"/>
      <c r="G11" s="65"/>
      <c r="H11" s="68"/>
    </row>
    <row r="12" spans="1:8" x14ac:dyDescent="0.3">
      <c r="A12" s="56"/>
      <c r="B12" s="69" t="s">
        <v>47</v>
      </c>
      <c r="C12" s="62"/>
      <c r="D12" s="62"/>
      <c r="E12" s="65"/>
      <c r="F12" s="70"/>
      <c r="G12" s="70">
        <f>SUM(G9:G10)</f>
        <v>12319.010999999999</v>
      </c>
      <c r="H12" s="63"/>
    </row>
    <row r="13" spans="1:8" x14ac:dyDescent="0.3">
      <c r="A13" s="56"/>
      <c r="B13" s="57"/>
      <c r="C13" s="62"/>
      <c r="D13" s="62"/>
      <c r="E13" s="62"/>
      <c r="F13" s="62"/>
      <c r="G13" s="62"/>
      <c r="H13" s="63"/>
    </row>
    <row r="14" spans="1:8" x14ac:dyDescent="0.3">
      <c r="A14" s="19" t="s">
        <v>11</v>
      </c>
      <c r="B14" s="60" t="s">
        <v>12</v>
      </c>
      <c r="H14" s="16"/>
    </row>
    <row r="15" spans="1:8" s="45" customFormat="1" ht="30" customHeight="1" x14ac:dyDescent="0.3">
      <c r="A15" s="46" t="s">
        <v>219</v>
      </c>
      <c r="B15" s="52" t="s">
        <v>218</v>
      </c>
      <c r="C15" s="48">
        <v>2.88</v>
      </c>
      <c r="D15" s="49" t="s">
        <v>10</v>
      </c>
      <c r="E15" s="50">
        <v>495.57</v>
      </c>
      <c r="F15" s="50">
        <f>E15*$H$5</f>
        <v>604.59539999999993</v>
      </c>
      <c r="G15" s="50">
        <f>C15*F15</f>
        <v>1741.2347519999996</v>
      </c>
      <c r="H15" s="51">
        <v>103689</v>
      </c>
    </row>
    <row r="16" spans="1:8" s="53" customFormat="1" ht="30" customHeight="1" x14ac:dyDescent="0.3">
      <c r="A16" s="46" t="s">
        <v>13</v>
      </c>
      <c r="B16" s="52" t="s">
        <v>43</v>
      </c>
      <c r="C16" s="48">
        <v>94.5</v>
      </c>
      <c r="D16" s="49" t="s">
        <v>10</v>
      </c>
      <c r="E16" s="50">
        <v>0.71</v>
      </c>
      <c r="F16" s="50">
        <f>E16*$H$5</f>
        <v>0.86619999999999997</v>
      </c>
      <c r="G16" s="50">
        <f>C16*F16</f>
        <v>81.855899999999991</v>
      </c>
      <c r="H16" s="55">
        <v>98525</v>
      </c>
    </row>
    <row r="17" spans="1:8" s="53" customFormat="1" ht="30" customHeight="1" x14ac:dyDescent="0.3">
      <c r="A17" s="46" t="s">
        <v>44</v>
      </c>
      <c r="B17" s="52" t="s">
        <v>46</v>
      </c>
      <c r="C17" s="48">
        <v>46.5</v>
      </c>
      <c r="D17" s="49" t="s">
        <v>18</v>
      </c>
      <c r="E17" s="50">
        <v>65.2</v>
      </c>
      <c r="F17" s="50">
        <f>E17*$H$5</f>
        <v>79.543999999999997</v>
      </c>
      <c r="G17" s="50">
        <f>C17*F17</f>
        <v>3698.7959999999998</v>
      </c>
      <c r="H17" s="55">
        <v>99059</v>
      </c>
    </row>
    <row r="18" spans="1:8" x14ac:dyDescent="0.3">
      <c r="A18" s="21"/>
      <c r="H18" s="16"/>
    </row>
    <row r="19" spans="1:8" x14ac:dyDescent="0.3">
      <c r="A19" s="21"/>
      <c r="B19" s="3" t="s">
        <v>14</v>
      </c>
      <c r="F19" s="4"/>
      <c r="G19" s="4">
        <f>SUM(G15:G17)</f>
        <v>5521.8866519999992</v>
      </c>
      <c r="H19" s="16"/>
    </row>
    <row r="20" spans="1:8" x14ac:dyDescent="0.3">
      <c r="A20" s="21"/>
      <c r="H20" s="16"/>
    </row>
    <row r="21" spans="1:8" x14ac:dyDescent="0.3">
      <c r="A21" s="22" t="s">
        <v>15</v>
      </c>
      <c r="B21" s="3" t="s">
        <v>48</v>
      </c>
      <c r="H21" s="16"/>
    </row>
    <row r="22" spans="1:8" s="45" customFormat="1" ht="45" customHeight="1" x14ac:dyDescent="0.3">
      <c r="A22" s="46" t="s">
        <v>16</v>
      </c>
      <c r="B22" s="47" t="s">
        <v>58</v>
      </c>
      <c r="C22" s="48">
        <v>72</v>
      </c>
      <c r="D22" s="49" t="s">
        <v>18</v>
      </c>
      <c r="E22" s="50">
        <v>130.15</v>
      </c>
      <c r="F22" s="50">
        <f t="shared" ref="F22:F29" si="0">E22*$H$5</f>
        <v>158.78300000000002</v>
      </c>
      <c r="G22" s="50">
        <f t="shared" ref="G22:G29" si="1">C22*F22</f>
        <v>11432.376</v>
      </c>
      <c r="H22" s="55">
        <v>100897</v>
      </c>
    </row>
    <row r="23" spans="1:8" s="5" customFormat="1" ht="30" customHeight="1" x14ac:dyDescent="0.3">
      <c r="A23" s="41" t="s">
        <v>17</v>
      </c>
      <c r="B23" s="8" t="s">
        <v>49</v>
      </c>
      <c r="C23" s="33">
        <v>222.12</v>
      </c>
      <c r="D23" s="6" t="s">
        <v>50</v>
      </c>
      <c r="E23" s="7">
        <v>10.89</v>
      </c>
      <c r="F23" s="50">
        <f t="shared" si="0"/>
        <v>13.2858</v>
      </c>
      <c r="G23" s="50">
        <f t="shared" si="1"/>
        <v>2951.0418960000002</v>
      </c>
      <c r="H23" s="15">
        <v>95577</v>
      </c>
    </row>
    <row r="24" spans="1:8" s="5" customFormat="1" ht="30" customHeight="1" x14ac:dyDescent="0.3">
      <c r="A24" s="41" t="s">
        <v>60</v>
      </c>
      <c r="B24" s="8" t="s">
        <v>61</v>
      </c>
      <c r="C24" s="33">
        <v>89.91</v>
      </c>
      <c r="D24" s="6" t="s">
        <v>50</v>
      </c>
      <c r="E24" s="7">
        <v>16.559999999999999</v>
      </c>
      <c r="F24" s="50">
        <f t="shared" si="0"/>
        <v>20.203199999999999</v>
      </c>
      <c r="G24" s="50">
        <f t="shared" si="1"/>
        <v>1816.4697119999998</v>
      </c>
      <c r="H24" s="15">
        <v>95583</v>
      </c>
    </row>
    <row r="25" spans="1:8" s="5" customFormat="1" ht="30" customHeight="1" x14ac:dyDescent="0.3">
      <c r="A25" s="41" t="s">
        <v>62</v>
      </c>
      <c r="B25" s="8" t="s">
        <v>63</v>
      </c>
      <c r="C25" s="33">
        <v>74</v>
      </c>
      <c r="D25" s="6" t="s">
        <v>10</v>
      </c>
      <c r="E25" s="7">
        <v>91.56</v>
      </c>
      <c r="F25" s="50">
        <f t="shared" si="0"/>
        <v>111.7032</v>
      </c>
      <c r="G25" s="50">
        <f t="shared" si="1"/>
        <v>8266.0367999999999</v>
      </c>
      <c r="H25" s="15">
        <v>96533</v>
      </c>
    </row>
    <row r="26" spans="1:8" s="5" customFormat="1" ht="30" customHeight="1" x14ac:dyDescent="0.3">
      <c r="A26" s="41" t="s">
        <v>64</v>
      </c>
      <c r="B26" s="8" t="s">
        <v>220</v>
      </c>
      <c r="C26" s="33">
        <v>182.63</v>
      </c>
      <c r="D26" s="6" t="s">
        <v>50</v>
      </c>
      <c r="E26" s="7">
        <v>13.13</v>
      </c>
      <c r="F26" s="50">
        <f t="shared" si="0"/>
        <v>16.018599999999999</v>
      </c>
      <c r="G26" s="50">
        <f t="shared" si="1"/>
        <v>2925.4769179999998</v>
      </c>
      <c r="H26" s="15">
        <v>104919</v>
      </c>
    </row>
    <row r="27" spans="1:8" s="5" customFormat="1" ht="30" customHeight="1" x14ac:dyDescent="0.3">
      <c r="A27" s="41" t="s">
        <v>65</v>
      </c>
      <c r="B27" s="8" t="s">
        <v>221</v>
      </c>
      <c r="C27" s="33">
        <v>98.9</v>
      </c>
      <c r="D27" s="6" t="s">
        <v>50</v>
      </c>
      <c r="E27" s="7">
        <v>17.46</v>
      </c>
      <c r="F27" s="50">
        <f t="shared" si="0"/>
        <v>21.301200000000001</v>
      </c>
      <c r="G27" s="50">
        <f t="shared" si="1"/>
        <v>2106.6886800000002</v>
      </c>
      <c r="H27" s="15">
        <v>104916</v>
      </c>
    </row>
    <row r="28" spans="1:8" s="5" customFormat="1" ht="30" customHeight="1" x14ac:dyDescent="0.3">
      <c r="A28" s="41" t="s">
        <v>67</v>
      </c>
      <c r="B28" s="8" t="s">
        <v>66</v>
      </c>
      <c r="C28" s="33">
        <v>5.92</v>
      </c>
      <c r="D28" s="6" t="s">
        <v>19</v>
      </c>
      <c r="E28" s="7">
        <v>795.73</v>
      </c>
      <c r="F28" s="50">
        <f t="shared" si="0"/>
        <v>970.79060000000004</v>
      </c>
      <c r="G28" s="50">
        <f t="shared" si="1"/>
        <v>5747.0803519999999</v>
      </c>
      <c r="H28" s="15">
        <v>96555</v>
      </c>
    </row>
    <row r="29" spans="1:8" s="5" customFormat="1" ht="15" customHeight="1" x14ac:dyDescent="0.3">
      <c r="A29" s="41" t="s">
        <v>222</v>
      </c>
      <c r="B29" s="8" t="s">
        <v>68</v>
      </c>
      <c r="C29" s="33">
        <v>74</v>
      </c>
      <c r="D29" s="6" t="s">
        <v>10</v>
      </c>
      <c r="E29" s="7">
        <v>49.37</v>
      </c>
      <c r="F29" s="50">
        <f t="shared" si="0"/>
        <v>60.231399999999994</v>
      </c>
      <c r="G29" s="50">
        <f t="shared" si="1"/>
        <v>4457.1235999999999</v>
      </c>
      <c r="H29" s="15">
        <v>98557</v>
      </c>
    </row>
    <row r="30" spans="1:8" x14ac:dyDescent="0.3">
      <c r="A30" s="21"/>
      <c r="H30" s="16"/>
    </row>
    <row r="31" spans="1:8" x14ac:dyDescent="0.3">
      <c r="A31" s="21"/>
      <c r="B31" s="3" t="s">
        <v>59</v>
      </c>
      <c r="F31" s="4"/>
      <c r="G31" s="4">
        <f>SUM(G22:G29)</f>
        <v>39702.293957999995</v>
      </c>
      <c r="H31" s="16"/>
    </row>
    <row r="32" spans="1:8" x14ac:dyDescent="0.3">
      <c r="A32" s="21"/>
      <c r="H32" s="16"/>
    </row>
    <row r="33" spans="1:8" x14ac:dyDescent="0.3">
      <c r="A33" s="22" t="s">
        <v>20</v>
      </c>
      <c r="B33" s="3" t="s">
        <v>51</v>
      </c>
      <c r="H33" s="16"/>
    </row>
    <row r="34" spans="1:8" s="6" customFormat="1" ht="42.75" customHeight="1" x14ac:dyDescent="0.3">
      <c r="A34" s="41" t="s">
        <v>21</v>
      </c>
      <c r="B34" s="8" t="s">
        <v>52</v>
      </c>
      <c r="C34" s="33">
        <v>52.32</v>
      </c>
      <c r="D34" s="6" t="s">
        <v>10</v>
      </c>
      <c r="E34" s="7">
        <v>154.16</v>
      </c>
      <c r="F34" s="7">
        <f>E34*$H$5</f>
        <v>188.0752</v>
      </c>
      <c r="G34" s="7">
        <f>C34*F34</f>
        <v>9840.0944639999998</v>
      </c>
      <c r="H34" s="15">
        <v>92415</v>
      </c>
    </row>
    <row r="35" spans="1:8" s="2" customFormat="1" ht="30" customHeight="1" x14ac:dyDescent="0.25">
      <c r="A35" s="41" t="s">
        <v>22</v>
      </c>
      <c r="B35" s="8" t="s">
        <v>225</v>
      </c>
      <c r="C35" s="6">
        <v>367.48</v>
      </c>
      <c r="D35" s="6" t="s">
        <v>50</v>
      </c>
      <c r="E35" s="7">
        <v>9</v>
      </c>
      <c r="F35" s="7">
        <f>E35*$H$5</f>
        <v>10.98</v>
      </c>
      <c r="G35" s="7">
        <f>C35*F35</f>
        <v>4034.9304000000002</v>
      </c>
      <c r="H35" s="15">
        <v>92763</v>
      </c>
    </row>
    <row r="36" spans="1:8" s="2" customFormat="1" ht="30" customHeight="1" x14ac:dyDescent="0.25">
      <c r="A36" s="41" t="s">
        <v>69</v>
      </c>
      <c r="B36" s="8" t="s">
        <v>223</v>
      </c>
      <c r="C36" s="6">
        <v>60.43</v>
      </c>
      <c r="D36" s="6" t="s">
        <v>50</v>
      </c>
      <c r="E36" s="7">
        <v>9.4499999999999993</v>
      </c>
      <c r="F36" s="7">
        <f>E36*$H$5</f>
        <v>11.528999999999998</v>
      </c>
      <c r="G36" s="7">
        <f>C36*F36</f>
        <v>696.69746999999984</v>
      </c>
      <c r="H36" s="15">
        <v>92759</v>
      </c>
    </row>
    <row r="37" spans="1:8" s="2" customFormat="1" ht="27.6" x14ac:dyDescent="0.25">
      <c r="A37" s="41" t="s">
        <v>181</v>
      </c>
      <c r="B37" s="8" t="s">
        <v>224</v>
      </c>
      <c r="C37" s="33">
        <v>2.62</v>
      </c>
      <c r="D37" s="6" t="s">
        <v>19</v>
      </c>
      <c r="E37" s="7">
        <v>1031.6400000000001</v>
      </c>
      <c r="F37" s="7">
        <f>E37*$H$5</f>
        <v>1258.6008000000002</v>
      </c>
      <c r="G37" s="7">
        <f>C37*F37</f>
        <v>3297.5340960000008</v>
      </c>
      <c r="H37" s="15">
        <v>103669</v>
      </c>
    </row>
    <row r="38" spans="1:8" x14ac:dyDescent="0.3">
      <c r="A38" s="21"/>
      <c r="H38" s="16"/>
    </row>
    <row r="39" spans="1:8" x14ac:dyDescent="0.3">
      <c r="A39" s="21"/>
      <c r="B39" s="9" t="s">
        <v>53</v>
      </c>
      <c r="F39" s="4"/>
      <c r="G39" s="4">
        <f>SUM(G34:G37)</f>
        <v>17869.256429999998</v>
      </c>
      <c r="H39" s="16"/>
    </row>
    <row r="40" spans="1:8" x14ac:dyDescent="0.3">
      <c r="A40" s="21"/>
      <c r="H40" s="16"/>
    </row>
    <row r="41" spans="1:8" x14ac:dyDescent="0.3">
      <c r="A41" s="22" t="s">
        <v>72</v>
      </c>
      <c r="B41" s="3" t="s">
        <v>54</v>
      </c>
      <c r="H41" s="16"/>
    </row>
    <row r="42" spans="1:8" s="8" customFormat="1" ht="30" customHeight="1" x14ac:dyDescent="0.3">
      <c r="A42" s="40" t="s">
        <v>74</v>
      </c>
      <c r="B42" s="8" t="s">
        <v>56</v>
      </c>
      <c r="C42" s="34">
        <v>44.4</v>
      </c>
      <c r="D42" s="8" t="s">
        <v>10</v>
      </c>
      <c r="E42" s="10">
        <v>203.59</v>
      </c>
      <c r="F42" s="10">
        <f>E42*$H$5</f>
        <v>248.37979999999999</v>
      </c>
      <c r="G42" s="10">
        <f>C42*F42</f>
        <v>11028.063119999999</v>
      </c>
      <c r="H42" s="17">
        <v>92451</v>
      </c>
    </row>
    <row r="43" spans="1:8" s="39" customFormat="1" ht="41.4" x14ac:dyDescent="0.25">
      <c r="A43" s="46" t="s">
        <v>75</v>
      </c>
      <c r="B43" s="47" t="s">
        <v>57</v>
      </c>
      <c r="C43" s="48">
        <v>182.63</v>
      </c>
      <c r="D43" s="49" t="s">
        <v>50</v>
      </c>
      <c r="E43" s="50">
        <v>11.27</v>
      </c>
      <c r="F43" s="10">
        <f>E43*$H$5</f>
        <v>13.7494</v>
      </c>
      <c r="G43" s="10">
        <f>C43*F43</f>
        <v>2511.0529219999999</v>
      </c>
      <c r="H43" s="55">
        <v>92762</v>
      </c>
    </row>
    <row r="44" spans="1:8" s="39" customFormat="1" ht="27.6" x14ac:dyDescent="0.25">
      <c r="A44" s="41" t="s">
        <v>76</v>
      </c>
      <c r="B44" s="8" t="s">
        <v>223</v>
      </c>
      <c r="C44" s="48">
        <v>76.08</v>
      </c>
      <c r="D44" s="49" t="s">
        <v>50</v>
      </c>
      <c r="E44" s="50">
        <v>9.4499999999999993</v>
      </c>
      <c r="F44" s="10">
        <f>E44*$H$5</f>
        <v>11.528999999999998</v>
      </c>
      <c r="G44" s="10">
        <f>C44*F44</f>
        <v>877.12631999999985</v>
      </c>
      <c r="H44" s="55">
        <v>92759</v>
      </c>
    </row>
    <row r="45" spans="1:8" s="8" customFormat="1" ht="30" customHeight="1" x14ac:dyDescent="0.3">
      <c r="A45" s="40" t="s">
        <v>226</v>
      </c>
      <c r="B45" s="8" t="s">
        <v>227</v>
      </c>
      <c r="C45" s="34">
        <v>3.33</v>
      </c>
      <c r="D45" s="8" t="s">
        <v>19</v>
      </c>
      <c r="E45" s="10">
        <v>1052.49</v>
      </c>
      <c r="F45" s="10">
        <f>E45*$H$5</f>
        <v>1284.0378000000001</v>
      </c>
      <c r="G45" s="10">
        <f>C45*F45</f>
        <v>4275.8458740000005</v>
      </c>
      <c r="H45" s="17">
        <v>103682</v>
      </c>
    </row>
    <row r="46" spans="1:8" x14ac:dyDescent="0.3">
      <c r="A46" s="21"/>
      <c r="H46" s="16"/>
    </row>
    <row r="47" spans="1:8" x14ac:dyDescent="0.3">
      <c r="A47" s="21"/>
      <c r="B47" s="3" t="s">
        <v>55</v>
      </c>
      <c r="F47" s="4"/>
      <c r="G47" s="4">
        <f>SUM(G42:G45)</f>
        <v>18692.088235999996</v>
      </c>
      <c r="H47" s="16"/>
    </row>
    <row r="48" spans="1:8" x14ac:dyDescent="0.3">
      <c r="A48" s="21"/>
      <c r="H48" s="16"/>
    </row>
    <row r="49" spans="1:8" s="2" customFormat="1" ht="13.8" x14ac:dyDescent="0.25">
      <c r="A49" s="22" t="s">
        <v>78</v>
      </c>
      <c r="B49" s="106" t="s">
        <v>236</v>
      </c>
      <c r="H49" s="13"/>
    </row>
    <row r="50" spans="1:8" s="2" customFormat="1" ht="41.4" x14ac:dyDescent="0.25">
      <c r="A50" s="46" t="s">
        <v>80</v>
      </c>
      <c r="B50" s="47" t="s">
        <v>228</v>
      </c>
      <c r="C50" s="33">
        <v>94.5</v>
      </c>
      <c r="D50" s="6" t="s">
        <v>10</v>
      </c>
      <c r="E50" s="50">
        <v>173.63</v>
      </c>
      <c r="F50" s="7">
        <f>E50*$H$5</f>
        <v>211.82859999999999</v>
      </c>
      <c r="G50" s="7">
        <f>C50*F50</f>
        <v>20017.8027</v>
      </c>
      <c r="H50" s="72">
        <v>101964</v>
      </c>
    </row>
    <row r="51" spans="1:8" s="2" customFormat="1" ht="13.8" x14ac:dyDescent="0.25">
      <c r="A51" s="20"/>
      <c r="H51" s="13"/>
    </row>
    <row r="52" spans="1:8" s="2" customFormat="1" ht="13.8" x14ac:dyDescent="0.25">
      <c r="A52" s="20"/>
      <c r="B52" s="3" t="s">
        <v>71</v>
      </c>
      <c r="F52" s="4"/>
      <c r="G52" s="4">
        <f>SUM(G50:G50)</f>
        <v>20017.8027</v>
      </c>
      <c r="H52" s="13"/>
    </row>
    <row r="53" spans="1:8" s="2" customFormat="1" ht="13.8" x14ac:dyDescent="0.25">
      <c r="A53" s="20"/>
      <c r="H53" s="13"/>
    </row>
    <row r="54" spans="1:8" s="3" customFormat="1" ht="13.8" x14ac:dyDescent="0.25">
      <c r="A54" s="22" t="s">
        <v>84</v>
      </c>
      <c r="B54" s="3" t="s">
        <v>73</v>
      </c>
      <c r="H54" s="73"/>
    </row>
    <row r="55" spans="1:8" s="2" customFormat="1" ht="41.4" x14ac:dyDescent="0.25">
      <c r="A55" s="41" t="s">
        <v>86</v>
      </c>
      <c r="B55" s="47" t="s">
        <v>230</v>
      </c>
      <c r="C55" s="33">
        <v>241.87</v>
      </c>
      <c r="D55" s="6" t="s">
        <v>10</v>
      </c>
      <c r="E55" s="7">
        <v>103.02</v>
      </c>
      <c r="F55" s="7">
        <f>E55*$H$5</f>
        <v>125.6844</v>
      </c>
      <c r="G55" s="7">
        <f>C55*F55</f>
        <v>30399.285828</v>
      </c>
      <c r="H55" s="15">
        <v>103362</v>
      </c>
    </row>
    <row r="56" spans="1:8" s="2" customFormat="1" ht="13.8" x14ac:dyDescent="0.25">
      <c r="A56" s="71" t="s">
        <v>88</v>
      </c>
      <c r="B56" s="47" t="s">
        <v>231</v>
      </c>
      <c r="C56" s="76">
        <v>15.4</v>
      </c>
      <c r="D56" s="2" t="s">
        <v>18</v>
      </c>
      <c r="E56" s="75">
        <v>41.66</v>
      </c>
      <c r="F56" s="7">
        <f>E56*$H$5</f>
        <v>50.825199999999995</v>
      </c>
      <c r="G56" s="7">
        <f>C56*F56</f>
        <v>782.70808</v>
      </c>
      <c r="H56" s="13">
        <v>105030</v>
      </c>
    </row>
    <row r="57" spans="1:8" s="2" customFormat="1" ht="13.8" x14ac:dyDescent="0.25">
      <c r="A57" s="41" t="s">
        <v>90</v>
      </c>
      <c r="B57" s="47" t="s">
        <v>232</v>
      </c>
      <c r="C57" s="33">
        <v>22.7</v>
      </c>
      <c r="D57" s="6" t="s">
        <v>18</v>
      </c>
      <c r="E57" s="7">
        <v>53.59</v>
      </c>
      <c r="F57" s="7">
        <f>E57*$H$5</f>
        <v>65.379800000000003</v>
      </c>
      <c r="G57" s="7">
        <f>C57*F57</f>
        <v>1484.1214600000001</v>
      </c>
      <c r="H57" s="15">
        <v>105204</v>
      </c>
    </row>
    <row r="58" spans="1:8" s="2" customFormat="1" ht="13.8" x14ac:dyDescent="0.25">
      <c r="A58" s="71"/>
      <c r="H58" s="13"/>
    </row>
    <row r="59" spans="1:8" s="3" customFormat="1" ht="13.8" x14ac:dyDescent="0.25">
      <c r="A59" s="22"/>
      <c r="B59" s="3" t="s">
        <v>77</v>
      </c>
      <c r="F59" s="4"/>
      <c r="G59" s="4">
        <f>SUM(G55:G57)</f>
        <v>32666.115367999999</v>
      </c>
      <c r="H59" s="73"/>
    </row>
    <row r="60" spans="1:8" s="2" customFormat="1" ht="13.8" x14ac:dyDescent="0.25">
      <c r="A60" s="71"/>
      <c r="H60" s="13"/>
    </row>
    <row r="61" spans="1:8" s="3" customFormat="1" ht="13.8" x14ac:dyDescent="0.25">
      <c r="A61" s="22" t="s">
        <v>93</v>
      </c>
      <c r="B61" s="3" t="s">
        <v>79</v>
      </c>
      <c r="H61" s="73"/>
    </row>
    <row r="62" spans="1:8" s="2" customFormat="1" ht="42.75" customHeight="1" x14ac:dyDescent="0.25">
      <c r="A62" s="41" t="s">
        <v>95</v>
      </c>
      <c r="B62" s="54" t="s">
        <v>81</v>
      </c>
      <c r="C62" s="6">
        <v>140.62</v>
      </c>
      <c r="D62" s="6" t="s">
        <v>10</v>
      </c>
      <c r="E62" s="7">
        <v>23.97</v>
      </c>
      <c r="F62" s="7">
        <f>E62*$H$5</f>
        <v>29.243399999999998</v>
      </c>
      <c r="G62" s="7">
        <f>C62*F62</f>
        <v>4112.2069080000001</v>
      </c>
      <c r="H62" s="15">
        <v>100382</v>
      </c>
    </row>
    <row r="63" spans="1:8" s="2" customFormat="1" ht="42.75" customHeight="1" x14ac:dyDescent="0.25">
      <c r="A63" s="41" t="s">
        <v>96</v>
      </c>
      <c r="B63" s="54" t="s">
        <v>235</v>
      </c>
      <c r="C63" s="6">
        <v>140.62</v>
      </c>
      <c r="D63" s="6" t="s">
        <v>10</v>
      </c>
      <c r="E63" s="7">
        <v>25.93</v>
      </c>
      <c r="F63" s="7">
        <f>E63*$H$5</f>
        <v>31.634599999999999</v>
      </c>
      <c r="G63" s="7">
        <f>C63*F63</f>
        <v>4448.4574519999996</v>
      </c>
      <c r="H63" s="15">
        <v>92543</v>
      </c>
    </row>
    <row r="64" spans="1:8" s="2" customFormat="1" ht="41.4" x14ac:dyDescent="0.25">
      <c r="A64" s="41" t="s">
        <v>97</v>
      </c>
      <c r="B64" s="54" t="s">
        <v>82</v>
      </c>
      <c r="C64" s="6">
        <v>113.74</v>
      </c>
      <c r="D64" s="6" t="s">
        <v>10</v>
      </c>
      <c r="E64" s="7">
        <v>49.61</v>
      </c>
      <c r="F64" s="7">
        <f>E64*$H$5</f>
        <v>60.5242</v>
      </c>
      <c r="G64" s="7">
        <f>C64*F64</f>
        <v>6884.022508</v>
      </c>
      <c r="H64" s="15">
        <v>94207</v>
      </c>
    </row>
    <row r="65" spans="1:8" s="2" customFormat="1" ht="27.6" x14ac:dyDescent="0.25">
      <c r="A65" s="41" t="s">
        <v>233</v>
      </c>
      <c r="B65" s="54" t="s">
        <v>234</v>
      </c>
      <c r="C65" s="6">
        <v>26.88</v>
      </c>
      <c r="D65" s="6" t="s">
        <v>10</v>
      </c>
      <c r="E65" s="7">
        <v>81.97</v>
      </c>
      <c r="F65" s="7">
        <f>E65*$H$5</f>
        <v>100.0034</v>
      </c>
      <c r="G65" s="7">
        <f>C65*F65</f>
        <v>2688.0913919999998</v>
      </c>
      <c r="H65" s="15">
        <v>94449</v>
      </c>
    </row>
    <row r="66" spans="1:8" s="2" customFormat="1" ht="13.8" x14ac:dyDescent="0.25">
      <c r="A66" s="74"/>
      <c r="H66" s="13"/>
    </row>
    <row r="67" spans="1:8" s="3" customFormat="1" ht="13.8" x14ac:dyDescent="0.25">
      <c r="A67" s="22"/>
      <c r="B67" s="3" t="s">
        <v>83</v>
      </c>
      <c r="F67" s="4"/>
      <c r="G67" s="4">
        <f>SUM(G62:G65)</f>
        <v>18132.778259999999</v>
      </c>
      <c r="H67" s="73"/>
    </row>
    <row r="68" spans="1:8" s="2" customFormat="1" ht="13.8" x14ac:dyDescent="0.25">
      <c r="A68" s="74"/>
      <c r="H68" s="13"/>
    </row>
    <row r="69" spans="1:8" s="3" customFormat="1" ht="13.8" x14ac:dyDescent="0.25">
      <c r="A69" s="22" t="s">
        <v>107</v>
      </c>
      <c r="B69" s="3" t="s">
        <v>85</v>
      </c>
      <c r="H69" s="73"/>
    </row>
    <row r="70" spans="1:8" s="2" customFormat="1" ht="27.6" x14ac:dyDescent="0.25">
      <c r="A70" s="41" t="s">
        <v>108</v>
      </c>
      <c r="B70" s="54" t="s">
        <v>87</v>
      </c>
      <c r="C70" s="33">
        <v>88.58</v>
      </c>
      <c r="D70" s="6" t="s">
        <v>10</v>
      </c>
      <c r="E70" s="7">
        <v>0.78</v>
      </c>
      <c r="F70" s="7">
        <f>E70*$H$5</f>
        <v>0.9516</v>
      </c>
      <c r="G70" s="7">
        <f>C70*F70</f>
        <v>84.292727999999997</v>
      </c>
      <c r="H70" s="15">
        <v>97084</v>
      </c>
    </row>
    <row r="71" spans="1:8" s="2" customFormat="1" ht="27.6" x14ac:dyDescent="0.25">
      <c r="A71" s="41" t="s">
        <v>109</v>
      </c>
      <c r="B71" s="54" t="s">
        <v>89</v>
      </c>
      <c r="C71" s="6">
        <v>8.86</v>
      </c>
      <c r="D71" s="6" t="s">
        <v>19</v>
      </c>
      <c r="E71" s="7">
        <v>181.42</v>
      </c>
      <c r="F71" s="7">
        <f>E71*$H$5</f>
        <v>221.33239999999998</v>
      </c>
      <c r="G71" s="7">
        <f>C71*F71</f>
        <v>1961.0050639999997</v>
      </c>
      <c r="H71" s="15">
        <v>96624</v>
      </c>
    </row>
    <row r="72" spans="1:8" s="2" customFormat="1" ht="27.6" x14ac:dyDescent="0.25">
      <c r="A72" s="41" t="s">
        <v>110</v>
      </c>
      <c r="B72" s="54" t="s">
        <v>91</v>
      </c>
      <c r="C72" s="6">
        <v>8.86</v>
      </c>
      <c r="D72" s="6" t="s">
        <v>19</v>
      </c>
      <c r="E72" s="7">
        <v>781.98</v>
      </c>
      <c r="F72" s="7">
        <f>E72*$H$5</f>
        <v>954.01559999999995</v>
      </c>
      <c r="G72" s="7">
        <f>C72*F72</f>
        <v>8452.5782159999999</v>
      </c>
      <c r="H72" s="15">
        <v>96620</v>
      </c>
    </row>
    <row r="73" spans="1:8" s="2" customFormat="1" ht="41.4" x14ac:dyDescent="0.25">
      <c r="A73" s="41" t="s">
        <v>111</v>
      </c>
      <c r="B73" s="47" t="s">
        <v>70</v>
      </c>
      <c r="C73" s="33">
        <v>88.58</v>
      </c>
      <c r="D73" s="6" t="s">
        <v>10</v>
      </c>
      <c r="E73" s="7">
        <v>13.32</v>
      </c>
      <c r="F73" s="7">
        <f>E73*$H$5</f>
        <v>16.250399999999999</v>
      </c>
      <c r="G73" s="7">
        <f>C73*F73</f>
        <v>1439.4604319999999</v>
      </c>
      <c r="H73" s="15">
        <v>21141</v>
      </c>
    </row>
    <row r="74" spans="1:8" s="2" customFormat="1" ht="27.6" x14ac:dyDescent="0.25">
      <c r="A74" s="41" t="s">
        <v>112</v>
      </c>
      <c r="B74" s="47" t="s">
        <v>229</v>
      </c>
      <c r="C74" s="33">
        <v>88.58</v>
      </c>
      <c r="D74" s="6" t="s">
        <v>10</v>
      </c>
      <c r="E74" s="7">
        <v>770.27</v>
      </c>
      <c r="F74" s="7">
        <f>E74*$H$5</f>
        <v>939.72939999999994</v>
      </c>
      <c r="G74" s="7">
        <f>C74*F74</f>
        <v>83241.230251999994</v>
      </c>
      <c r="H74" s="15">
        <v>87298</v>
      </c>
    </row>
    <row r="75" spans="1:8" s="2" customFormat="1" ht="13.8" x14ac:dyDescent="0.25">
      <c r="A75" s="41"/>
      <c r="B75" s="54"/>
      <c r="C75" s="33"/>
      <c r="D75" s="6"/>
      <c r="E75" s="7"/>
      <c r="F75" s="7"/>
      <c r="G75" s="7"/>
      <c r="H75" s="15"/>
    </row>
    <row r="76" spans="1:8" s="3" customFormat="1" ht="13.8" x14ac:dyDescent="0.25">
      <c r="A76" s="77"/>
      <c r="B76" s="78" t="s">
        <v>92</v>
      </c>
      <c r="C76" s="79"/>
      <c r="D76" s="80"/>
      <c r="E76" s="81"/>
      <c r="F76" s="81"/>
      <c r="G76" s="81">
        <f>SUM(G70:G74)</f>
        <v>95178.566691999993</v>
      </c>
      <c r="H76" s="82"/>
    </row>
    <row r="77" spans="1:8" s="3" customFormat="1" ht="13.8" x14ac:dyDescent="0.25">
      <c r="A77" s="41"/>
      <c r="B77" s="54"/>
      <c r="C77" s="33"/>
      <c r="D77" s="6"/>
      <c r="E77" s="7"/>
      <c r="F77" s="7"/>
      <c r="G77" s="7"/>
      <c r="H77" s="15"/>
    </row>
    <row r="78" spans="1:8" s="3" customFormat="1" ht="13.8" x14ac:dyDescent="0.25">
      <c r="A78" s="77" t="s">
        <v>113</v>
      </c>
      <c r="B78" s="78" t="s">
        <v>137</v>
      </c>
      <c r="C78" s="79"/>
      <c r="D78" s="80"/>
      <c r="E78" s="81"/>
      <c r="F78" s="81"/>
      <c r="G78" s="81"/>
      <c r="H78" s="82"/>
    </row>
    <row r="79" spans="1:8" s="3" customFormat="1" ht="27.6" x14ac:dyDescent="0.25">
      <c r="A79" s="41" t="s">
        <v>115</v>
      </c>
      <c r="B79" s="54" t="s">
        <v>133</v>
      </c>
      <c r="C79" s="33">
        <v>184.17</v>
      </c>
      <c r="D79" s="6" t="s">
        <v>10</v>
      </c>
      <c r="E79" s="7">
        <v>4.91</v>
      </c>
      <c r="F79" s="7">
        <f t="shared" ref="F79:F84" si="2">E79*$H$5</f>
        <v>5.9901999999999997</v>
      </c>
      <c r="G79" s="7">
        <f t="shared" ref="G79:G84" si="3">C79*F79</f>
        <v>1103.2151339999998</v>
      </c>
      <c r="H79" s="15">
        <v>87879</v>
      </c>
    </row>
    <row r="80" spans="1:8" s="3" customFormat="1" ht="41.4" x14ac:dyDescent="0.25">
      <c r="A80" s="41" t="s">
        <v>116</v>
      </c>
      <c r="B80" s="54" t="s">
        <v>134</v>
      </c>
      <c r="C80" s="33">
        <v>135.1</v>
      </c>
      <c r="D80" s="6" t="s">
        <v>10</v>
      </c>
      <c r="E80" s="7">
        <v>27.88</v>
      </c>
      <c r="F80" s="7">
        <f t="shared" si="2"/>
        <v>34.013599999999997</v>
      </c>
      <c r="G80" s="7">
        <f t="shared" si="3"/>
        <v>4595.2373599999992</v>
      </c>
      <c r="H80" s="15">
        <v>87547</v>
      </c>
    </row>
    <row r="81" spans="1:8" s="3" customFormat="1" ht="13.8" x14ac:dyDescent="0.25">
      <c r="A81" s="41" t="s">
        <v>117</v>
      </c>
      <c r="B81" s="54" t="s">
        <v>135</v>
      </c>
      <c r="C81" s="33">
        <v>135.1</v>
      </c>
      <c r="D81" s="6" t="s">
        <v>10</v>
      </c>
      <c r="E81" s="7">
        <v>4.0199999999999996</v>
      </c>
      <c r="F81" s="7">
        <f t="shared" si="2"/>
        <v>4.904399999999999</v>
      </c>
      <c r="G81" s="7">
        <f t="shared" si="3"/>
        <v>662.58443999999986</v>
      </c>
      <c r="H81" s="15">
        <v>88485</v>
      </c>
    </row>
    <row r="82" spans="1:8" s="3" customFormat="1" ht="13.8" x14ac:dyDescent="0.25">
      <c r="A82" s="41" t="s">
        <v>118</v>
      </c>
      <c r="B82" s="54" t="s">
        <v>237</v>
      </c>
      <c r="C82" s="33">
        <v>135.1</v>
      </c>
      <c r="D82" s="6" t="s">
        <v>10</v>
      </c>
      <c r="E82" s="7">
        <v>14.1</v>
      </c>
      <c r="F82" s="7">
        <f t="shared" si="2"/>
        <v>17.201999999999998</v>
      </c>
      <c r="G82" s="7">
        <f t="shared" si="3"/>
        <v>2323.9901999999997</v>
      </c>
      <c r="H82" s="15">
        <v>88489</v>
      </c>
    </row>
    <row r="83" spans="1:8" s="3" customFormat="1" ht="41.4" x14ac:dyDescent="0.25">
      <c r="A83" s="41" t="s">
        <v>119</v>
      </c>
      <c r="B83" s="54" t="s">
        <v>255</v>
      </c>
      <c r="C83" s="33">
        <v>49.07</v>
      </c>
      <c r="D83" s="6" t="s">
        <v>10</v>
      </c>
      <c r="E83" s="7">
        <v>26.52</v>
      </c>
      <c r="F83" s="7">
        <f t="shared" si="2"/>
        <v>32.354399999999998</v>
      </c>
      <c r="G83" s="7">
        <f t="shared" si="3"/>
        <v>1587.630408</v>
      </c>
      <c r="H83" s="15">
        <v>87549</v>
      </c>
    </row>
    <row r="84" spans="1:8" s="3" customFormat="1" ht="41.4" x14ac:dyDescent="0.25">
      <c r="A84" s="41" t="s">
        <v>120</v>
      </c>
      <c r="B84" s="54" t="s">
        <v>136</v>
      </c>
      <c r="C84" s="33">
        <v>49.07</v>
      </c>
      <c r="D84" s="6" t="s">
        <v>10</v>
      </c>
      <c r="E84" s="7">
        <v>69.099999999999994</v>
      </c>
      <c r="F84" s="7">
        <f t="shared" si="2"/>
        <v>84.301999999999992</v>
      </c>
      <c r="G84" s="7">
        <f t="shared" si="3"/>
        <v>4136.6991399999997</v>
      </c>
      <c r="H84" s="15">
        <v>87273</v>
      </c>
    </row>
    <row r="85" spans="1:8" s="3" customFormat="1" ht="13.8" x14ac:dyDescent="0.25">
      <c r="A85" s="41"/>
      <c r="B85" s="54"/>
      <c r="C85" s="33"/>
      <c r="D85" s="6"/>
      <c r="E85" s="7"/>
      <c r="F85" s="7"/>
      <c r="G85" s="7"/>
      <c r="H85" s="15"/>
    </row>
    <row r="86" spans="1:8" s="3" customFormat="1" ht="13.8" x14ac:dyDescent="0.25">
      <c r="A86" s="77"/>
      <c r="B86" s="78" t="s">
        <v>174</v>
      </c>
      <c r="C86" s="79"/>
      <c r="D86" s="80"/>
      <c r="E86" s="81"/>
      <c r="F86" s="81"/>
      <c r="G86" s="81">
        <f>SUM(G79:G84)</f>
        <v>14409.356681999998</v>
      </c>
      <c r="H86" s="82"/>
    </row>
    <row r="87" spans="1:8" s="3" customFormat="1" ht="13.8" x14ac:dyDescent="0.25">
      <c r="A87" s="41"/>
      <c r="B87" s="54"/>
      <c r="C87" s="33"/>
      <c r="D87" s="6"/>
      <c r="E87" s="7"/>
      <c r="F87" s="7"/>
      <c r="G87" s="7"/>
      <c r="H87" s="15"/>
    </row>
    <row r="88" spans="1:8" s="3" customFormat="1" ht="13.8" x14ac:dyDescent="0.25">
      <c r="A88" s="77" t="s">
        <v>124</v>
      </c>
      <c r="B88" s="78" t="s">
        <v>138</v>
      </c>
      <c r="C88" s="79"/>
      <c r="D88" s="80"/>
      <c r="E88" s="81"/>
      <c r="F88" s="81"/>
      <c r="G88" s="81"/>
      <c r="H88" s="82"/>
    </row>
    <row r="89" spans="1:8" s="3" customFormat="1" ht="27.6" x14ac:dyDescent="0.25">
      <c r="A89" s="41" t="s">
        <v>126</v>
      </c>
      <c r="B89" s="54" t="s">
        <v>139</v>
      </c>
      <c r="C89" s="33">
        <v>94.5</v>
      </c>
      <c r="D89" s="6" t="s">
        <v>10</v>
      </c>
      <c r="E89" s="7">
        <v>7.47</v>
      </c>
      <c r="F89" s="7">
        <f>E89*$H$5</f>
        <v>9.1133999999999986</v>
      </c>
      <c r="G89" s="7">
        <f>C89*F89</f>
        <v>861.21629999999982</v>
      </c>
      <c r="H89" s="15">
        <v>87881</v>
      </c>
    </row>
    <row r="90" spans="1:8" s="3" customFormat="1" ht="41.4" x14ac:dyDescent="0.25">
      <c r="A90" s="41" t="s">
        <v>127</v>
      </c>
      <c r="B90" s="54" t="s">
        <v>140</v>
      </c>
      <c r="C90" s="33">
        <v>94.5</v>
      </c>
      <c r="D90" s="6" t="s">
        <v>10</v>
      </c>
      <c r="E90" s="7">
        <v>34.369999999999997</v>
      </c>
      <c r="F90" s="7">
        <f>E90*$H$5</f>
        <v>41.931399999999996</v>
      </c>
      <c r="G90" s="7">
        <f>C90*F90</f>
        <v>3962.5172999999995</v>
      </c>
      <c r="H90" s="15">
        <v>90408</v>
      </c>
    </row>
    <row r="91" spans="1:8" s="3" customFormat="1" ht="13.8" x14ac:dyDescent="0.25">
      <c r="A91" s="41" t="s">
        <v>128</v>
      </c>
      <c r="B91" s="54" t="s">
        <v>141</v>
      </c>
      <c r="C91" s="33">
        <v>94.5</v>
      </c>
      <c r="D91" s="6" t="s">
        <v>10</v>
      </c>
      <c r="E91" s="7">
        <v>5.05</v>
      </c>
      <c r="F91" s="7">
        <f>E91*$H$5</f>
        <v>6.1609999999999996</v>
      </c>
      <c r="G91" s="7">
        <f>C91*F91</f>
        <v>582.21449999999993</v>
      </c>
      <c r="H91" s="15">
        <v>88484</v>
      </c>
    </row>
    <row r="92" spans="1:8" s="3" customFormat="1" ht="15" customHeight="1" x14ac:dyDescent="0.25">
      <c r="A92" s="41" t="s">
        <v>129</v>
      </c>
      <c r="B92" s="54" t="s">
        <v>142</v>
      </c>
      <c r="C92" s="33">
        <v>94.5</v>
      </c>
      <c r="D92" s="6" t="s">
        <v>10</v>
      </c>
      <c r="E92" s="7">
        <v>16.64</v>
      </c>
      <c r="F92" s="7">
        <f>E92*$H$5</f>
        <v>20.300799999999999</v>
      </c>
      <c r="G92" s="7">
        <f>C92*F92</f>
        <v>1918.4255999999998</v>
      </c>
      <c r="H92" s="15">
        <v>88488</v>
      </c>
    </row>
    <row r="93" spans="1:8" s="3" customFormat="1" ht="15" customHeight="1" x14ac:dyDescent="0.25">
      <c r="A93" s="41"/>
      <c r="B93" s="54"/>
      <c r="C93" s="33"/>
      <c r="D93" s="6"/>
      <c r="E93" s="7"/>
      <c r="F93" s="7"/>
      <c r="G93" s="7"/>
      <c r="H93" s="15"/>
    </row>
    <row r="94" spans="1:8" s="3" customFormat="1" ht="15" customHeight="1" x14ac:dyDescent="0.25">
      <c r="A94" s="77"/>
      <c r="B94" s="78" t="s">
        <v>175</v>
      </c>
      <c r="C94" s="79"/>
      <c r="D94" s="80"/>
      <c r="E94" s="81"/>
      <c r="F94" s="81"/>
      <c r="G94" s="81">
        <f>SUM(G89:G92)</f>
        <v>7324.3736999999992</v>
      </c>
      <c r="H94" s="82"/>
    </row>
    <row r="95" spans="1:8" s="3" customFormat="1" ht="13.8" x14ac:dyDescent="0.25">
      <c r="A95" s="41"/>
      <c r="B95" s="54"/>
      <c r="C95" s="33"/>
      <c r="D95" s="6"/>
      <c r="E95" s="7"/>
      <c r="F95" s="7"/>
      <c r="G95" s="7"/>
      <c r="H95" s="15"/>
    </row>
    <row r="96" spans="1:8" s="3" customFormat="1" ht="13.8" x14ac:dyDescent="0.25">
      <c r="A96" s="77" t="s">
        <v>153</v>
      </c>
      <c r="B96" s="78" t="s">
        <v>143</v>
      </c>
      <c r="C96" s="79"/>
      <c r="D96" s="80"/>
      <c r="E96" s="81"/>
      <c r="F96" s="81"/>
      <c r="G96" s="81"/>
      <c r="H96" s="82"/>
    </row>
    <row r="97" spans="1:8" s="3" customFormat="1" ht="27.6" x14ac:dyDescent="0.25">
      <c r="A97" s="41" t="s">
        <v>154</v>
      </c>
      <c r="B97" s="54" t="s">
        <v>144</v>
      </c>
      <c r="C97" s="33">
        <v>6.75</v>
      </c>
      <c r="D97" s="6" t="s">
        <v>10</v>
      </c>
      <c r="E97" s="7">
        <v>63.91</v>
      </c>
      <c r="F97" s="7">
        <f>E97*$H$5</f>
        <v>77.970199999999991</v>
      </c>
      <c r="G97" s="7">
        <f>C97*F97</f>
        <v>526.2988499999999</v>
      </c>
      <c r="H97" s="15">
        <v>87250</v>
      </c>
    </row>
    <row r="98" spans="1:8" s="3" customFormat="1" ht="27.6" x14ac:dyDescent="0.25">
      <c r="A98" s="41" t="s">
        <v>155</v>
      </c>
      <c r="B98" s="54" t="s">
        <v>145</v>
      </c>
      <c r="C98" s="33">
        <v>73.37</v>
      </c>
      <c r="D98" s="6" t="s">
        <v>10</v>
      </c>
      <c r="E98" s="7">
        <v>54.89</v>
      </c>
      <c r="F98" s="7">
        <f>E98*$H$5</f>
        <v>66.965800000000002</v>
      </c>
      <c r="G98" s="7">
        <f>C98*F98</f>
        <v>4913.2807460000004</v>
      </c>
      <c r="H98" s="15">
        <v>87251</v>
      </c>
    </row>
    <row r="99" spans="1:8" s="3" customFormat="1" ht="27.6" x14ac:dyDescent="0.25">
      <c r="A99" s="41" t="s">
        <v>156</v>
      </c>
      <c r="B99" s="54" t="s">
        <v>146</v>
      </c>
      <c r="C99" s="33">
        <v>44.2</v>
      </c>
      <c r="D99" s="6" t="s">
        <v>18</v>
      </c>
      <c r="E99" s="7">
        <v>9.01</v>
      </c>
      <c r="F99" s="7">
        <f>E99*$H$5</f>
        <v>10.992199999999999</v>
      </c>
      <c r="G99" s="7">
        <f>C99*F99</f>
        <v>485.85523999999998</v>
      </c>
      <c r="H99" s="15">
        <v>88649</v>
      </c>
    </row>
    <row r="100" spans="1:8" s="3" customFormat="1" ht="13.8" x14ac:dyDescent="0.25">
      <c r="A100" s="41"/>
      <c r="B100" s="54"/>
      <c r="C100" s="33"/>
      <c r="D100" s="6"/>
      <c r="E100" s="7"/>
      <c r="F100" s="7"/>
      <c r="G100" s="7"/>
      <c r="H100" s="15"/>
    </row>
    <row r="101" spans="1:8" s="3" customFormat="1" ht="13.8" x14ac:dyDescent="0.25">
      <c r="A101" s="77"/>
      <c r="B101" s="78" t="s">
        <v>176</v>
      </c>
      <c r="C101" s="79"/>
      <c r="D101" s="80"/>
      <c r="E101" s="81"/>
      <c r="F101" s="81"/>
      <c r="G101" s="81">
        <f>SUM(G97:G99)</f>
        <v>5925.4348360000004</v>
      </c>
      <c r="H101" s="82"/>
    </row>
    <row r="102" spans="1:8" s="3" customFormat="1" ht="13.8" x14ac:dyDescent="0.25">
      <c r="A102" s="41"/>
      <c r="B102" s="54"/>
      <c r="C102" s="33"/>
      <c r="D102" s="6"/>
      <c r="E102" s="7"/>
      <c r="F102" s="7"/>
      <c r="G102" s="7"/>
      <c r="H102" s="15"/>
    </row>
    <row r="103" spans="1:8" s="3" customFormat="1" ht="13.8" x14ac:dyDescent="0.25">
      <c r="A103" s="77" t="s">
        <v>157</v>
      </c>
      <c r="B103" s="78" t="s">
        <v>238</v>
      </c>
      <c r="C103" s="79"/>
      <c r="D103" s="80"/>
      <c r="E103" s="81"/>
      <c r="F103" s="81"/>
      <c r="G103" s="81"/>
      <c r="H103" s="82"/>
    </row>
    <row r="104" spans="1:8" s="3" customFormat="1" ht="41.4" x14ac:dyDescent="0.25">
      <c r="A104" s="41" t="s">
        <v>158</v>
      </c>
      <c r="B104" s="54" t="s">
        <v>147</v>
      </c>
      <c r="C104" s="33">
        <v>172.91</v>
      </c>
      <c r="D104" s="6" t="s">
        <v>10</v>
      </c>
      <c r="E104" s="7">
        <v>8.82</v>
      </c>
      <c r="F104" s="7">
        <f t="shared" ref="F104:F109" si="4">E104*$H$5</f>
        <v>10.760400000000001</v>
      </c>
      <c r="G104" s="7">
        <f t="shared" ref="G104:G109" si="5">C104*F104</f>
        <v>1860.580764</v>
      </c>
      <c r="H104" s="15">
        <v>87905</v>
      </c>
    </row>
    <row r="105" spans="1:8" s="3" customFormat="1" ht="41.4" x14ac:dyDescent="0.25">
      <c r="A105" s="41" t="s">
        <v>159</v>
      </c>
      <c r="B105" s="54" t="s">
        <v>148</v>
      </c>
      <c r="C105" s="33">
        <v>172.91</v>
      </c>
      <c r="D105" s="6" t="s">
        <v>10</v>
      </c>
      <c r="E105" s="7">
        <v>58.89</v>
      </c>
      <c r="F105" s="7">
        <f t="shared" si="4"/>
        <v>71.845799999999997</v>
      </c>
      <c r="G105" s="7">
        <f t="shared" si="5"/>
        <v>12422.857277999999</v>
      </c>
      <c r="H105" s="15">
        <v>87775</v>
      </c>
    </row>
    <row r="106" spans="1:8" s="3" customFormat="1" ht="13.8" x14ac:dyDescent="0.25">
      <c r="A106" s="41" t="s">
        <v>160</v>
      </c>
      <c r="B106" s="54" t="s">
        <v>135</v>
      </c>
      <c r="C106" s="33">
        <v>172.91</v>
      </c>
      <c r="D106" s="6" t="s">
        <v>10</v>
      </c>
      <c r="E106" s="7">
        <v>4.0199999999999996</v>
      </c>
      <c r="F106" s="7">
        <f t="shared" si="4"/>
        <v>4.904399999999999</v>
      </c>
      <c r="G106" s="7">
        <f t="shared" si="5"/>
        <v>848.01980399999979</v>
      </c>
      <c r="H106" s="15">
        <v>88485</v>
      </c>
    </row>
    <row r="107" spans="1:8" s="3" customFormat="1" ht="27.6" x14ac:dyDescent="0.25">
      <c r="A107" s="41" t="s">
        <v>161</v>
      </c>
      <c r="B107" s="54" t="s">
        <v>149</v>
      </c>
      <c r="C107" s="33">
        <v>172.91</v>
      </c>
      <c r="D107" s="6" t="s">
        <v>10</v>
      </c>
      <c r="E107" s="7">
        <v>14.1</v>
      </c>
      <c r="F107" s="7">
        <f t="shared" si="4"/>
        <v>17.201999999999998</v>
      </c>
      <c r="G107" s="7">
        <f t="shared" si="5"/>
        <v>2974.3978199999997</v>
      </c>
      <c r="H107" s="15">
        <v>88489</v>
      </c>
    </row>
    <row r="108" spans="1:8" s="3" customFormat="1" ht="27.6" x14ac:dyDescent="0.25">
      <c r="A108" s="41" t="s">
        <v>240</v>
      </c>
      <c r="B108" s="54" t="s">
        <v>242</v>
      </c>
      <c r="C108" s="33">
        <v>4.8499999999999996</v>
      </c>
      <c r="D108" s="6" t="s">
        <v>10</v>
      </c>
      <c r="E108" s="7">
        <v>75.040000000000006</v>
      </c>
      <c r="F108" s="7">
        <f t="shared" si="4"/>
        <v>91.5488</v>
      </c>
      <c r="G108" s="7">
        <f t="shared" si="5"/>
        <v>444.01167999999996</v>
      </c>
      <c r="H108" s="15">
        <v>87249</v>
      </c>
    </row>
    <row r="109" spans="1:8" s="3" customFormat="1" ht="27.6" x14ac:dyDescent="0.25">
      <c r="A109" s="41" t="s">
        <v>241</v>
      </c>
      <c r="B109" s="54" t="s">
        <v>146</v>
      </c>
      <c r="C109" s="33">
        <v>2.4</v>
      </c>
      <c r="D109" s="6" t="s">
        <v>18</v>
      </c>
      <c r="E109" s="7">
        <v>9.01</v>
      </c>
      <c r="F109" s="7">
        <f t="shared" si="4"/>
        <v>10.992199999999999</v>
      </c>
      <c r="G109" s="7">
        <f t="shared" si="5"/>
        <v>26.381279999999997</v>
      </c>
      <c r="H109" s="15">
        <v>88649</v>
      </c>
    </row>
    <row r="110" spans="1:8" s="3" customFormat="1" ht="13.8" x14ac:dyDescent="0.25">
      <c r="A110" s="41"/>
      <c r="B110" s="54"/>
      <c r="C110" s="33"/>
      <c r="D110" s="6"/>
      <c r="E110" s="7"/>
      <c r="F110" s="7"/>
      <c r="G110" s="7"/>
      <c r="H110" s="15"/>
    </row>
    <row r="111" spans="1:8" s="3" customFormat="1" ht="13.8" x14ac:dyDescent="0.25">
      <c r="A111" s="77"/>
      <c r="B111" s="78" t="s">
        <v>239</v>
      </c>
      <c r="C111" s="79"/>
      <c r="D111" s="80"/>
      <c r="E111" s="81"/>
      <c r="F111" s="81"/>
      <c r="G111" s="81">
        <f>SUM(G104:G109)</f>
        <v>18576.248626000001</v>
      </c>
      <c r="H111" s="82"/>
    </row>
    <row r="112" spans="1:8" s="3" customFormat="1" ht="13.8" x14ac:dyDescent="0.25">
      <c r="A112" s="41"/>
      <c r="B112" s="54"/>
      <c r="C112" s="33"/>
      <c r="D112" s="6"/>
      <c r="E112" s="7"/>
      <c r="F112" s="7"/>
      <c r="G112" s="7"/>
      <c r="H112" s="15"/>
    </row>
    <row r="113" spans="1:8" s="3" customFormat="1" ht="13.8" x14ac:dyDescent="0.25">
      <c r="A113" s="77" t="s">
        <v>182</v>
      </c>
      <c r="B113" s="78" t="s">
        <v>150</v>
      </c>
      <c r="C113" s="79"/>
      <c r="D113" s="80"/>
      <c r="E113" s="81"/>
      <c r="F113" s="81"/>
      <c r="G113" s="81"/>
      <c r="H113" s="82"/>
    </row>
    <row r="114" spans="1:8" s="3" customFormat="1" ht="55.2" x14ac:dyDescent="0.25">
      <c r="A114" s="41" t="s">
        <v>183</v>
      </c>
      <c r="B114" s="54" t="s">
        <v>244</v>
      </c>
      <c r="C114" s="33">
        <v>1</v>
      </c>
      <c r="D114" s="6" t="s">
        <v>45</v>
      </c>
      <c r="E114" s="7">
        <v>1613.09</v>
      </c>
      <c r="F114" s="7">
        <f t="shared" ref="F114:F120" si="6">E114*$H$5</f>
        <v>1967.9697999999999</v>
      </c>
      <c r="G114" s="7">
        <f t="shared" ref="G114:G120" si="7">C114*F114</f>
        <v>1967.9697999999999</v>
      </c>
      <c r="H114" s="15">
        <v>91317</v>
      </c>
    </row>
    <row r="115" spans="1:8" s="3" customFormat="1" ht="55.2" x14ac:dyDescent="0.25">
      <c r="A115" s="41" t="s">
        <v>162</v>
      </c>
      <c r="B115" s="54" t="s">
        <v>245</v>
      </c>
      <c r="C115" s="33">
        <v>1</v>
      </c>
      <c r="D115" s="6" t="s">
        <v>45</v>
      </c>
      <c r="E115" s="7">
        <v>1561.3</v>
      </c>
      <c r="F115" s="7">
        <f t="shared" si="6"/>
        <v>1904.7859999999998</v>
      </c>
      <c r="G115" s="7">
        <f t="shared" si="7"/>
        <v>1904.7859999999998</v>
      </c>
      <c r="H115" s="15">
        <v>90844</v>
      </c>
    </row>
    <row r="116" spans="1:8" s="3" customFormat="1" ht="55.2" x14ac:dyDescent="0.25">
      <c r="A116" s="41" t="s">
        <v>163</v>
      </c>
      <c r="B116" s="54" t="s">
        <v>151</v>
      </c>
      <c r="C116" s="33">
        <v>1</v>
      </c>
      <c r="D116" s="6" t="s">
        <v>45</v>
      </c>
      <c r="E116" s="7">
        <v>1456</v>
      </c>
      <c r="F116" s="7">
        <f t="shared" si="6"/>
        <v>1776.32</v>
      </c>
      <c r="G116" s="7">
        <f t="shared" si="7"/>
        <v>1776.32</v>
      </c>
      <c r="H116" s="15">
        <v>90843</v>
      </c>
    </row>
    <row r="117" spans="1:8" s="3" customFormat="1" ht="27.6" x14ac:dyDescent="0.25">
      <c r="A117" s="41" t="s">
        <v>184</v>
      </c>
      <c r="B117" s="54" t="s">
        <v>177</v>
      </c>
      <c r="C117" s="33">
        <v>5.46</v>
      </c>
      <c r="D117" s="6" t="s">
        <v>10</v>
      </c>
      <c r="E117" s="7">
        <v>17.66</v>
      </c>
      <c r="F117" s="7">
        <f t="shared" si="6"/>
        <v>21.545200000000001</v>
      </c>
      <c r="G117" s="7">
        <f t="shared" si="7"/>
        <v>117.636792</v>
      </c>
      <c r="H117" s="15">
        <v>102218</v>
      </c>
    </row>
    <row r="118" spans="1:8" s="3" customFormat="1" ht="28.5" customHeight="1" x14ac:dyDescent="0.25">
      <c r="A118" s="41" t="s">
        <v>185</v>
      </c>
      <c r="B118" s="54" t="s">
        <v>243</v>
      </c>
      <c r="C118" s="33">
        <v>1</v>
      </c>
      <c r="D118" s="6" t="s">
        <v>45</v>
      </c>
      <c r="E118" s="7">
        <v>4140.9399999999996</v>
      </c>
      <c r="F118" s="7">
        <f t="shared" si="6"/>
        <v>5051.9467999999997</v>
      </c>
      <c r="G118" s="7">
        <f t="shared" si="7"/>
        <v>5051.9467999999997</v>
      </c>
      <c r="H118" s="68">
        <v>102185</v>
      </c>
    </row>
    <row r="119" spans="1:8" s="3" customFormat="1" ht="55.2" x14ac:dyDescent="0.25">
      <c r="A119" s="41" t="s">
        <v>186</v>
      </c>
      <c r="B119" s="54" t="s">
        <v>246</v>
      </c>
      <c r="C119" s="33">
        <v>7.68</v>
      </c>
      <c r="D119" s="6" t="s">
        <v>10</v>
      </c>
      <c r="E119" s="7">
        <v>438.31</v>
      </c>
      <c r="F119" s="7">
        <f t="shared" si="6"/>
        <v>534.73820000000001</v>
      </c>
      <c r="G119" s="7">
        <f t="shared" si="7"/>
        <v>4106.7893759999997</v>
      </c>
      <c r="H119" s="15">
        <v>94570</v>
      </c>
    </row>
    <row r="120" spans="1:8" s="3" customFormat="1" ht="27.6" x14ac:dyDescent="0.25">
      <c r="A120" s="41" t="s">
        <v>248</v>
      </c>
      <c r="B120" s="54" t="s">
        <v>247</v>
      </c>
      <c r="C120" s="33">
        <v>5.54</v>
      </c>
      <c r="D120" s="6" t="s">
        <v>10</v>
      </c>
      <c r="E120" s="7">
        <v>525.17999999999995</v>
      </c>
      <c r="F120" s="7">
        <f t="shared" si="6"/>
        <v>640.7195999999999</v>
      </c>
      <c r="G120" s="7">
        <f t="shared" si="7"/>
        <v>3549.5865839999997</v>
      </c>
      <c r="H120" s="15">
        <v>34391</v>
      </c>
    </row>
    <row r="121" spans="1:8" s="3" customFormat="1" ht="13.8" x14ac:dyDescent="0.25">
      <c r="A121" s="41"/>
      <c r="B121" s="54"/>
      <c r="C121" s="33"/>
      <c r="D121" s="6"/>
      <c r="E121" s="7"/>
      <c r="F121" s="7"/>
      <c r="G121" s="7"/>
      <c r="H121" s="15"/>
    </row>
    <row r="122" spans="1:8" s="3" customFormat="1" ht="13.8" x14ac:dyDescent="0.25">
      <c r="A122" s="77"/>
      <c r="B122" s="78" t="s">
        <v>152</v>
      </c>
      <c r="C122" s="79"/>
      <c r="D122" s="80"/>
      <c r="E122" s="81"/>
      <c r="F122" s="81"/>
      <c r="G122" s="81">
        <f>SUM(G114:G120)</f>
        <v>18475.035351999999</v>
      </c>
      <c r="H122" s="82"/>
    </row>
    <row r="123" spans="1:8" s="3" customFormat="1" ht="13.8" x14ac:dyDescent="0.25">
      <c r="A123" s="41"/>
      <c r="B123" s="54"/>
      <c r="C123" s="33"/>
      <c r="D123" s="6"/>
      <c r="E123" s="7"/>
      <c r="F123" s="7"/>
      <c r="G123" s="7"/>
      <c r="H123" s="15"/>
    </row>
    <row r="124" spans="1:8" s="3" customFormat="1" ht="13.8" x14ac:dyDescent="0.25">
      <c r="A124" s="77" t="s">
        <v>169</v>
      </c>
      <c r="B124" s="78" t="s">
        <v>94</v>
      </c>
      <c r="C124" s="79"/>
      <c r="D124" s="80"/>
      <c r="E124" s="81"/>
      <c r="F124" s="81"/>
      <c r="G124" s="81"/>
      <c r="H124" s="82"/>
    </row>
    <row r="125" spans="1:8" s="2" customFormat="1" ht="27.6" x14ac:dyDescent="0.25">
      <c r="A125" s="41" t="s">
        <v>170</v>
      </c>
      <c r="B125" s="47" t="s">
        <v>249</v>
      </c>
      <c r="C125" s="33">
        <v>84.45</v>
      </c>
      <c r="D125" s="6" t="s">
        <v>18</v>
      </c>
      <c r="E125" s="7">
        <v>17.03</v>
      </c>
      <c r="F125" s="7">
        <f t="shared" ref="F125:F137" si="8">E125*$H$5</f>
        <v>20.776600000000002</v>
      </c>
      <c r="G125" s="7">
        <f t="shared" ref="G125:G137" si="9">C125*F125</f>
        <v>1754.5838700000002</v>
      </c>
      <c r="H125" s="15">
        <v>91847</v>
      </c>
    </row>
    <row r="126" spans="1:8" s="39" customFormat="1" ht="27.6" x14ac:dyDescent="0.25">
      <c r="A126" s="46" t="s">
        <v>171</v>
      </c>
      <c r="B126" s="47" t="s">
        <v>250</v>
      </c>
      <c r="C126" s="48">
        <v>38.5</v>
      </c>
      <c r="D126" s="49" t="s">
        <v>18</v>
      </c>
      <c r="E126" s="50">
        <v>19.78</v>
      </c>
      <c r="F126" s="7">
        <f t="shared" si="8"/>
        <v>24.131600000000002</v>
      </c>
      <c r="G126" s="7">
        <f t="shared" si="9"/>
        <v>929.06660000000011</v>
      </c>
      <c r="H126" s="51">
        <v>91857</v>
      </c>
    </row>
    <row r="127" spans="1:8" s="2" customFormat="1" ht="27.6" x14ac:dyDescent="0.25">
      <c r="A127" s="41" t="s">
        <v>187</v>
      </c>
      <c r="B127" s="54" t="s">
        <v>252</v>
      </c>
      <c r="C127" s="33">
        <v>391.8</v>
      </c>
      <c r="D127" s="6" t="s">
        <v>18</v>
      </c>
      <c r="E127" s="7">
        <v>3.35</v>
      </c>
      <c r="F127" s="7">
        <f t="shared" si="8"/>
        <v>4.0869999999999997</v>
      </c>
      <c r="G127" s="7">
        <f t="shared" si="9"/>
        <v>1601.2865999999999</v>
      </c>
      <c r="H127" s="15">
        <v>91924</v>
      </c>
    </row>
    <row r="128" spans="1:8" s="2" customFormat="1" ht="27.6" x14ac:dyDescent="0.25">
      <c r="A128" s="46" t="s">
        <v>188</v>
      </c>
      <c r="B128" s="54" t="s">
        <v>251</v>
      </c>
      <c r="C128" s="33">
        <v>392.6</v>
      </c>
      <c r="D128" s="6" t="s">
        <v>18</v>
      </c>
      <c r="E128" s="7">
        <v>4.8600000000000003</v>
      </c>
      <c r="F128" s="7">
        <f t="shared" si="8"/>
        <v>5.9292000000000007</v>
      </c>
      <c r="G128" s="7">
        <f t="shared" si="9"/>
        <v>2327.8039200000003</v>
      </c>
      <c r="H128" s="15">
        <v>91926</v>
      </c>
    </row>
    <row r="129" spans="1:8" s="39" customFormat="1" ht="27.6" x14ac:dyDescent="0.25">
      <c r="A129" s="41" t="s">
        <v>189</v>
      </c>
      <c r="B129" s="54" t="s">
        <v>98</v>
      </c>
      <c r="C129" s="48">
        <v>14</v>
      </c>
      <c r="D129" s="49" t="s">
        <v>45</v>
      </c>
      <c r="E129" s="50">
        <v>3.47</v>
      </c>
      <c r="F129" s="7">
        <f t="shared" si="8"/>
        <v>4.2334000000000005</v>
      </c>
      <c r="G129" s="7">
        <f t="shared" si="9"/>
        <v>59.267600000000009</v>
      </c>
      <c r="H129" s="51">
        <v>10569</v>
      </c>
    </row>
    <row r="130" spans="1:8" s="39" customFormat="1" ht="15" customHeight="1" x14ac:dyDescent="0.25">
      <c r="A130" s="46" t="s">
        <v>190</v>
      </c>
      <c r="B130" s="47" t="s">
        <v>99</v>
      </c>
      <c r="C130" s="48">
        <v>21</v>
      </c>
      <c r="D130" s="49" t="s">
        <v>45</v>
      </c>
      <c r="E130" s="50">
        <v>2.86</v>
      </c>
      <c r="F130" s="7">
        <f t="shared" si="8"/>
        <v>3.4891999999999999</v>
      </c>
      <c r="G130" s="7">
        <f t="shared" si="9"/>
        <v>73.273200000000003</v>
      </c>
      <c r="H130" s="51">
        <v>1872</v>
      </c>
    </row>
    <row r="131" spans="1:8" s="2" customFormat="1" ht="27.6" x14ac:dyDescent="0.25">
      <c r="A131" s="41" t="s">
        <v>191</v>
      </c>
      <c r="B131" s="54" t="s">
        <v>253</v>
      </c>
      <c r="C131" s="33">
        <v>6</v>
      </c>
      <c r="D131" s="6" t="s">
        <v>45</v>
      </c>
      <c r="E131" s="7">
        <v>11.14</v>
      </c>
      <c r="F131" s="7">
        <f t="shared" si="8"/>
        <v>13.5908</v>
      </c>
      <c r="G131" s="7">
        <f t="shared" si="9"/>
        <v>81.544799999999995</v>
      </c>
      <c r="H131" s="15">
        <v>93654</v>
      </c>
    </row>
    <row r="132" spans="1:8" s="2" customFormat="1" ht="27.6" x14ac:dyDescent="0.25">
      <c r="A132" s="46" t="s">
        <v>192</v>
      </c>
      <c r="B132" s="54" t="s">
        <v>100</v>
      </c>
      <c r="C132" s="33">
        <v>12</v>
      </c>
      <c r="D132" s="6" t="s">
        <v>45</v>
      </c>
      <c r="E132" s="7">
        <v>34.880000000000003</v>
      </c>
      <c r="F132" s="7">
        <f t="shared" si="8"/>
        <v>42.553600000000003</v>
      </c>
      <c r="G132" s="7">
        <f t="shared" si="9"/>
        <v>510.64320000000004</v>
      </c>
      <c r="H132" s="15">
        <v>92000</v>
      </c>
    </row>
    <row r="133" spans="1:8" s="2" customFormat="1" ht="27.6" x14ac:dyDescent="0.25">
      <c r="A133" s="41" t="s">
        <v>193</v>
      </c>
      <c r="B133" s="54" t="s">
        <v>101</v>
      </c>
      <c r="C133" s="33">
        <v>1</v>
      </c>
      <c r="D133" s="6" t="s">
        <v>45</v>
      </c>
      <c r="E133" s="7">
        <v>39.29</v>
      </c>
      <c r="F133" s="7">
        <f t="shared" si="8"/>
        <v>47.933799999999998</v>
      </c>
      <c r="G133" s="7">
        <f t="shared" si="9"/>
        <v>47.933799999999998</v>
      </c>
      <c r="H133" s="15">
        <v>91996</v>
      </c>
    </row>
    <row r="134" spans="1:8" s="2" customFormat="1" ht="27.6" x14ac:dyDescent="0.25">
      <c r="A134" s="46" t="s">
        <v>194</v>
      </c>
      <c r="B134" s="54" t="s">
        <v>102</v>
      </c>
      <c r="C134" s="33">
        <v>2</v>
      </c>
      <c r="D134" s="6" t="s">
        <v>45</v>
      </c>
      <c r="E134" s="7">
        <v>50.66</v>
      </c>
      <c r="F134" s="7">
        <f t="shared" si="8"/>
        <v>61.805199999999992</v>
      </c>
      <c r="G134" s="7">
        <f t="shared" si="9"/>
        <v>123.61039999999998</v>
      </c>
      <c r="H134" s="15">
        <v>91992</v>
      </c>
    </row>
    <row r="135" spans="1:8" s="2" customFormat="1" ht="27.6" x14ac:dyDescent="0.25">
      <c r="A135" s="41" t="s">
        <v>195</v>
      </c>
      <c r="B135" s="54" t="s">
        <v>103</v>
      </c>
      <c r="C135" s="33">
        <v>3</v>
      </c>
      <c r="D135" s="6" t="s">
        <v>45</v>
      </c>
      <c r="E135" s="7">
        <v>33.28</v>
      </c>
      <c r="F135" s="7">
        <f t="shared" si="8"/>
        <v>40.601599999999998</v>
      </c>
      <c r="G135" s="7">
        <f t="shared" si="9"/>
        <v>121.8048</v>
      </c>
      <c r="H135" s="15">
        <v>91953</v>
      </c>
    </row>
    <row r="136" spans="1:8" s="2" customFormat="1" ht="27.6" x14ac:dyDescent="0.25">
      <c r="A136" s="46" t="s">
        <v>196</v>
      </c>
      <c r="B136" s="54" t="s">
        <v>104</v>
      </c>
      <c r="C136" s="33">
        <v>5</v>
      </c>
      <c r="D136" s="6" t="s">
        <v>45</v>
      </c>
      <c r="E136" s="7">
        <v>50.64</v>
      </c>
      <c r="F136" s="7">
        <f t="shared" si="8"/>
        <v>61.780799999999999</v>
      </c>
      <c r="G136" s="7">
        <f t="shared" si="9"/>
        <v>308.904</v>
      </c>
      <c r="H136" s="15">
        <v>91959</v>
      </c>
    </row>
    <row r="137" spans="1:8" s="2" customFormat="1" ht="27.6" x14ac:dyDescent="0.25">
      <c r="A137" s="41" t="s">
        <v>197</v>
      </c>
      <c r="B137" s="54" t="s">
        <v>105</v>
      </c>
      <c r="C137" s="33">
        <v>1</v>
      </c>
      <c r="D137" s="6" t="s">
        <v>45</v>
      </c>
      <c r="E137" s="7">
        <v>68.02</v>
      </c>
      <c r="F137" s="7">
        <f t="shared" si="8"/>
        <v>82.984399999999994</v>
      </c>
      <c r="G137" s="7">
        <f t="shared" si="9"/>
        <v>82.984399999999994</v>
      </c>
      <c r="H137" s="15">
        <v>91967</v>
      </c>
    </row>
    <row r="138" spans="1:8" s="2" customFormat="1" ht="13.8" x14ac:dyDescent="0.25">
      <c r="A138" s="41"/>
      <c r="B138" s="54"/>
      <c r="C138" s="33"/>
      <c r="D138" s="6"/>
      <c r="E138" s="7"/>
      <c r="F138" s="7"/>
      <c r="G138" s="7"/>
      <c r="H138" s="15"/>
    </row>
    <row r="139" spans="1:8" s="3" customFormat="1" ht="13.8" x14ac:dyDescent="0.25">
      <c r="A139" s="77"/>
      <c r="B139" s="78" t="s">
        <v>106</v>
      </c>
      <c r="C139" s="79"/>
      <c r="D139" s="80"/>
      <c r="E139" s="81"/>
      <c r="F139" s="81"/>
      <c r="G139" s="81">
        <f>SUM(G125:G137)</f>
        <v>8022.7071900000001</v>
      </c>
      <c r="H139" s="82"/>
    </row>
    <row r="140" spans="1:8" s="2" customFormat="1" ht="13.8" x14ac:dyDescent="0.25">
      <c r="A140" s="41"/>
      <c r="B140" s="54"/>
      <c r="C140" s="33"/>
      <c r="D140" s="6"/>
      <c r="E140" s="7"/>
      <c r="F140" s="7"/>
      <c r="G140" s="7"/>
      <c r="H140" s="15"/>
    </row>
    <row r="141" spans="1:8" s="3" customFormat="1" ht="13.8" x14ac:dyDescent="0.25">
      <c r="A141" s="77" t="s">
        <v>198</v>
      </c>
      <c r="B141" s="78" t="s">
        <v>114</v>
      </c>
      <c r="C141" s="79"/>
      <c r="D141" s="80"/>
      <c r="E141" s="81"/>
      <c r="F141" s="81"/>
      <c r="G141" s="81"/>
      <c r="H141" s="82"/>
    </row>
    <row r="142" spans="1:8" s="2" customFormat="1" ht="27.6" x14ac:dyDescent="0.25">
      <c r="A142" s="41" t="s">
        <v>199</v>
      </c>
      <c r="B142" s="54" t="s">
        <v>256</v>
      </c>
      <c r="C142" s="33">
        <v>36.5</v>
      </c>
      <c r="D142" s="6" t="s">
        <v>18</v>
      </c>
      <c r="E142" s="7">
        <v>26.77</v>
      </c>
      <c r="F142" s="7">
        <f>E142*$H$5</f>
        <v>32.659399999999998</v>
      </c>
      <c r="G142" s="7">
        <f>C142*F142</f>
        <v>1192.0681</v>
      </c>
      <c r="H142" s="15">
        <v>89356</v>
      </c>
    </row>
    <row r="143" spans="1:8" s="2" customFormat="1" ht="27.6" x14ac:dyDescent="0.25">
      <c r="A143" s="41" t="s">
        <v>200</v>
      </c>
      <c r="B143" s="54" t="s">
        <v>121</v>
      </c>
      <c r="C143" s="33">
        <v>4</v>
      </c>
      <c r="D143" s="6" t="s">
        <v>18</v>
      </c>
      <c r="E143" s="7">
        <v>24.6</v>
      </c>
      <c r="F143" s="7">
        <f>E143*$H$5</f>
        <v>30.012</v>
      </c>
      <c r="G143" s="7">
        <f t="shared" ref="G143:G146" si="10">C143*F143</f>
        <v>120.048</v>
      </c>
      <c r="H143" s="51">
        <v>89711</v>
      </c>
    </row>
    <row r="144" spans="1:8" s="2" customFormat="1" ht="27.6" x14ac:dyDescent="0.25">
      <c r="A144" s="41" t="s">
        <v>201</v>
      </c>
      <c r="B144" s="54" t="s">
        <v>258</v>
      </c>
      <c r="C144" s="33">
        <v>20</v>
      </c>
      <c r="D144" s="6" t="s">
        <v>18</v>
      </c>
      <c r="E144" s="7">
        <v>33.85</v>
      </c>
      <c r="F144" s="7">
        <f t="shared" ref="F144:F146" si="11">E144*$H$5</f>
        <v>41.297000000000004</v>
      </c>
      <c r="G144" s="7">
        <f t="shared" si="10"/>
        <v>825.94</v>
      </c>
      <c r="H144" s="15">
        <v>89800</v>
      </c>
    </row>
    <row r="145" spans="1:8" s="2" customFormat="1" ht="27.6" x14ac:dyDescent="0.25">
      <c r="A145" s="41" t="s">
        <v>202</v>
      </c>
      <c r="B145" s="54" t="s">
        <v>122</v>
      </c>
      <c r="C145" s="33">
        <v>2</v>
      </c>
      <c r="D145" s="6" t="s">
        <v>45</v>
      </c>
      <c r="E145" s="7">
        <v>602.41999999999996</v>
      </c>
      <c r="F145" s="7">
        <f t="shared" si="11"/>
        <v>734.9523999999999</v>
      </c>
      <c r="G145" s="7">
        <f t="shared" si="10"/>
        <v>1469.9047999999998</v>
      </c>
      <c r="H145" s="15">
        <v>97902</v>
      </c>
    </row>
    <row r="146" spans="1:8" s="2" customFormat="1" ht="27.6" x14ac:dyDescent="0.25">
      <c r="A146" s="41" t="s">
        <v>203</v>
      </c>
      <c r="B146" s="54" t="s">
        <v>257</v>
      </c>
      <c r="C146" s="33">
        <v>3</v>
      </c>
      <c r="D146" s="6" t="s">
        <v>45</v>
      </c>
      <c r="E146" s="7">
        <v>128.34</v>
      </c>
      <c r="F146" s="7">
        <f t="shared" si="11"/>
        <v>156.57480000000001</v>
      </c>
      <c r="G146" s="7">
        <f t="shared" si="10"/>
        <v>469.72440000000006</v>
      </c>
      <c r="H146" s="15">
        <v>89987</v>
      </c>
    </row>
    <row r="147" spans="1:8" s="2" customFormat="1" ht="13.8" x14ac:dyDescent="0.25">
      <c r="A147" s="41"/>
      <c r="B147" s="54"/>
      <c r="C147" s="33"/>
      <c r="D147" s="6"/>
      <c r="E147" s="7"/>
      <c r="F147" s="7"/>
      <c r="G147" s="7"/>
      <c r="H147" s="15"/>
    </row>
    <row r="148" spans="1:8" s="3" customFormat="1" ht="13.8" x14ac:dyDescent="0.25">
      <c r="A148" s="77"/>
      <c r="B148" s="78" t="s">
        <v>123</v>
      </c>
      <c r="C148" s="79"/>
      <c r="D148" s="80"/>
      <c r="E148" s="81"/>
      <c r="F148" s="81"/>
      <c r="G148" s="81">
        <f>SUM(G142:G146)</f>
        <v>4077.6852999999996</v>
      </c>
      <c r="H148" s="82"/>
    </row>
    <row r="149" spans="1:8" s="2" customFormat="1" ht="13.8" x14ac:dyDescent="0.25">
      <c r="A149" s="41"/>
      <c r="B149" s="54"/>
      <c r="C149" s="33"/>
      <c r="D149" s="6"/>
      <c r="E149" s="7"/>
      <c r="F149" s="7"/>
      <c r="G149" s="7"/>
      <c r="H149" s="15"/>
    </row>
    <row r="150" spans="1:8" s="3" customFormat="1" ht="13.8" x14ac:dyDescent="0.25">
      <c r="A150" s="77" t="s">
        <v>204</v>
      </c>
      <c r="B150" s="78" t="s">
        <v>125</v>
      </c>
      <c r="C150" s="79"/>
      <c r="D150" s="80"/>
      <c r="E150" s="81"/>
      <c r="F150" s="81"/>
      <c r="G150" s="81"/>
      <c r="H150" s="82"/>
    </row>
    <row r="151" spans="1:8" s="2" customFormat="1" ht="27.6" x14ac:dyDescent="0.25">
      <c r="A151" s="41" t="s">
        <v>205</v>
      </c>
      <c r="B151" s="54" t="s">
        <v>130</v>
      </c>
      <c r="C151" s="33">
        <v>32.1</v>
      </c>
      <c r="D151" s="6" t="s">
        <v>18</v>
      </c>
      <c r="E151" s="7">
        <v>73.81</v>
      </c>
      <c r="F151" s="7">
        <f t="shared" ref="F151:F153" si="12">E151*$H$5</f>
        <v>90.048199999999994</v>
      </c>
      <c r="G151" s="7">
        <f t="shared" ref="G151:G153" si="13">C151*F151</f>
        <v>2890.5472199999999</v>
      </c>
      <c r="H151" s="15">
        <v>94227</v>
      </c>
    </row>
    <row r="152" spans="1:8" s="2" customFormat="1" ht="27.6" x14ac:dyDescent="0.25">
      <c r="A152" s="41" t="s">
        <v>206</v>
      </c>
      <c r="B152" s="54" t="s">
        <v>131</v>
      </c>
      <c r="C152" s="33">
        <v>37.799999999999997</v>
      </c>
      <c r="D152" s="6" t="s">
        <v>18</v>
      </c>
      <c r="E152" s="7">
        <v>59.31</v>
      </c>
      <c r="F152" s="7">
        <f t="shared" si="12"/>
        <v>72.358199999999997</v>
      </c>
      <c r="G152" s="7">
        <f t="shared" si="13"/>
        <v>2735.1399599999995</v>
      </c>
      <c r="H152" s="15">
        <v>94231</v>
      </c>
    </row>
    <row r="153" spans="1:8" s="2" customFormat="1" ht="27.6" x14ac:dyDescent="0.25">
      <c r="A153" s="41" t="s">
        <v>207</v>
      </c>
      <c r="B153" s="54" t="s">
        <v>259</v>
      </c>
      <c r="C153" s="33">
        <v>4</v>
      </c>
      <c r="D153" s="6" t="s">
        <v>18</v>
      </c>
      <c r="E153" s="7">
        <v>39.96</v>
      </c>
      <c r="F153" s="7">
        <f t="shared" si="12"/>
        <v>48.751199999999997</v>
      </c>
      <c r="G153" s="7">
        <f t="shared" si="13"/>
        <v>195.00479999999999</v>
      </c>
      <c r="H153" s="15">
        <v>89578</v>
      </c>
    </row>
    <row r="154" spans="1:8" s="2" customFormat="1" ht="13.8" x14ac:dyDescent="0.25">
      <c r="A154" s="41"/>
      <c r="B154" s="54"/>
      <c r="C154" s="33"/>
      <c r="D154" s="6"/>
      <c r="E154" s="7"/>
      <c r="F154" s="7"/>
      <c r="G154" s="7"/>
      <c r="H154" s="15"/>
    </row>
    <row r="155" spans="1:8" s="3" customFormat="1" ht="13.8" x14ac:dyDescent="0.25">
      <c r="A155" s="77"/>
      <c r="B155" s="78" t="s">
        <v>132</v>
      </c>
      <c r="C155" s="79"/>
      <c r="D155" s="80"/>
      <c r="E155" s="81"/>
      <c r="F155" s="81"/>
      <c r="G155" s="81">
        <f>SUM(G151:G153)</f>
        <v>5820.6919799999987</v>
      </c>
      <c r="H155" s="82"/>
    </row>
    <row r="156" spans="1:8" s="2" customFormat="1" ht="13.8" x14ac:dyDescent="0.25">
      <c r="A156" s="41"/>
      <c r="B156" s="54"/>
      <c r="C156" s="33"/>
      <c r="D156" s="6"/>
      <c r="E156" s="7"/>
      <c r="F156" s="7"/>
      <c r="G156" s="7"/>
      <c r="H156" s="15"/>
    </row>
    <row r="157" spans="1:8" s="3" customFormat="1" ht="13.8" x14ac:dyDescent="0.25">
      <c r="A157" s="77" t="s">
        <v>208</v>
      </c>
      <c r="B157" s="78" t="s">
        <v>178</v>
      </c>
      <c r="C157" s="79"/>
      <c r="D157" s="80"/>
      <c r="E157" s="81"/>
      <c r="F157" s="81"/>
      <c r="G157" s="81"/>
      <c r="H157" s="82"/>
    </row>
    <row r="158" spans="1:8" s="2" customFormat="1" ht="27.6" x14ac:dyDescent="0.25">
      <c r="A158" s="41" t="s">
        <v>209</v>
      </c>
      <c r="B158" s="54" t="s">
        <v>164</v>
      </c>
      <c r="C158" s="33">
        <v>2</v>
      </c>
      <c r="D158" s="6" t="s">
        <v>45</v>
      </c>
      <c r="E158" s="7">
        <v>573.62</v>
      </c>
      <c r="F158" s="7">
        <f t="shared" ref="F158:F161" si="14">E158*$H$5</f>
        <v>699.81640000000004</v>
      </c>
      <c r="G158" s="7">
        <f t="shared" ref="G158:G161" si="15">C158*F158</f>
        <v>1399.6328000000001</v>
      </c>
      <c r="H158" s="15">
        <v>86888</v>
      </c>
    </row>
    <row r="159" spans="1:8" s="2" customFormat="1" ht="55.2" x14ac:dyDescent="0.25">
      <c r="A159" s="41" t="s">
        <v>210</v>
      </c>
      <c r="B159" s="54" t="s">
        <v>165</v>
      </c>
      <c r="C159" s="33">
        <v>1</v>
      </c>
      <c r="D159" s="6" t="s">
        <v>45</v>
      </c>
      <c r="E159" s="7">
        <v>334.47</v>
      </c>
      <c r="F159" s="7">
        <f t="shared" si="14"/>
        <v>408.05340000000001</v>
      </c>
      <c r="G159" s="7">
        <f t="shared" si="15"/>
        <v>408.05340000000001</v>
      </c>
      <c r="H159" s="15">
        <v>86943</v>
      </c>
    </row>
    <row r="160" spans="1:8" s="2" customFormat="1" ht="41.4" x14ac:dyDescent="0.25">
      <c r="A160" s="41" t="s">
        <v>211</v>
      </c>
      <c r="B160" s="54" t="s">
        <v>166</v>
      </c>
      <c r="C160" s="33">
        <v>2</v>
      </c>
      <c r="D160" s="6" t="s">
        <v>45</v>
      </c>
      <c r="E160" s="7">
        <v>1050.26</v>
      </c>
      <c r="F160" s="7">
        <f t="shared" si="14"/>
        <v>1281.3172</v>
      </c>
      <c r="G160" s="7">
        <f t="shared" si="15"/>
        <v>2562.6343999999999</v>
      </c>
      <c r="H160" s="15">
        <v>93396</v>
      </c>
    </row>
    <row r="161" spans="1:8" s="2" customFormat="1" ht="27.6" x14ac:dyDescent="0.25">
      <c r="A161" s="41" t="s">
        <v>212</v>
      </c>
      <c r="B161" s="54" t="s">
        <v>167</v>
      </c>
      <c r="C161" s="33">
        <v>3</v>
      </c>
      <c r="D161" s="6" t="s">
        <v>45</v>
      </c>
      <c r="E161" s="7">
        <v>319.45</v>
      </c>
      <c r="F161" s="7">
        <f t="shared" si="14"/>
        <v>389.72899999999998</v>
      </c>
      <c r="G161" s="7">
        <f t="shared" si="15"/>
        <v>1169.1869999999999</v>
      </c>
      <c r="H161" s="15">
        <v>36081</v>
      </c>
    </row>
    <row r="162" spans="1:8" s="2" customFormat="1" ht="13.8" x14ac:dyDescent="0.25">
      <c r="A162" s="41"/>
      <c r="B162" s="54"/>
      <c r="C162" s="33"/>
      <c r="D162" s="6"/>
      <c r="E162" s="7"/>
      <c r="F162" s="7"/>
      <c r="G162" s="7"/>
      <c r="H162" s="15"/>
    </row>
    <row r="163" spans="1:8" s="3" customFormat="1" ht="13.8" x14ac:dyDescent="0.25">
      <c r="A163" s="77"/>
      <c r="B163" s="78" t="s">
        <v>172</v>
      </c>
      <c r="C163" s="79"/>
      <c r="D163" s="80"/>
      <c r="E163" s="81"/>
      <c r="F163" s="81"/>
      <c r="G163" s="81">
        <f>SUM(G158:G161)</f>
        <v>5539.5075999999999</v>
      </c>
      <c r="H163" s="82"/>
    </row>
    <row r="164" spans="1:8" s="2" customFormat="1" ht="13.8" x14ac:dyDescent="0.25">
      <c r="A164" s="41"/>
      <c r="B164" s="54"/>
      <c r="C164" s="33"/>
      <c r="D164" s="6"/>
      <c r="E164" s="7"/>
      <c r="F164" s="7"/>
      <c r="G164" s="7"/>
      <c r="H164" s="15"/>
    </row>
    <row r="165" spans="1:8" s="3" customFormat="1" ht="13.8" x14ac:dyDescent="0.25">
      <c r="A165" s="77" t="s">
        <v>179</v>
      </c>
      <c r="B165" s="78" t="s">
        <v>168</v>
      </c>
      <c r="C165" s="79"/>
      <c r="D165" s="80"/>
      <c r="E165" s="81"/>
      <c r="F165" s="81"/>
      <c r="G165" s="81"/>
      <c r="H165" s="82"/>
    </row>
    <row r="166" spans="1:8" s="2" customFormat="1" ht="27.6" x14ac:dyDescent="0.25">
      <c r="A166" s="41" t="s">
        <v>180</v>
      </c>
      <c r="B166" s="54" t="s">
        <v>260</v>
      </c>
      <c r="C166" s="33">
        <v>14</v>
      </c>
      <c r="D166" s="6" t="s">
        <v>45</v>
      </c>
      <c r="E166" s="7">
        <v>30.73</v>
      </c>
      <c r="F166" s="7">
        <f t="shared" ref="F166" si="16">E166*$H$5</f>
        <v>37.490600000000001</v>
      </c>
      <c r="G166" s="7">
        <f t="shared" ref="G166" si="17">C166*F166</f>
        <v>524.86840000000007</v>
      </c>
      <c r="H166" s="15">
        <v>103782</v>
      </c>
    </row>
    <row r="167" spans="1:8" s="2" customFormat="1" ht="13.8" x14ac:dyDescent="0.25">
      <c r="A167" s="41"/>
      <c r="B167" s="54"/>
      <c r="C167" s="33"/>
      <c r="D167" s="6"/>
      <c r="E167" s="7"/>
      <c r="F167" s="7"/>
      <c r="G167" s="7"/>
      <c r="H167" s="15"/>
    </row>
    <row r="168" spans="1:8" s="3" customFormat="1" ht="13.8" x14ac:dyDescent="0.25">
      <c r="A168" s="77"/>
      <c r="B168" s="78" t="s">
        <v>173</v>
      </c>
      <c r="C168" s="79"/>
      <c r="D168" s="80"/>
      <c r="E168" s="81"/>
      <c r="F168" s="81"/>
      <c r="G168" s="81">
        <f>SUM(G166)</f>
        <v>524.86840000000007</v>
      </c>
      <c r="H168" s="82"/>
    </row>
    <row r="169" spans="1:8" s="3" customFormat="1" ht="13.8" x14ac:dyDescent="0.25">
      <c r="A169" s="77"/>
      <c r="B169" s="78"/>
      <c r="C169" s="79"/>
      <c r="D169" s="80"/>
      <c r="E169" s="81"/>
      <c r="F169" s="81"/>
      <c r="G169" s="81"/>
      <c r="H169" s="82"/>
    </row>
    <row r="170" spans="1:8" s="2" customFormat="1" ht="13.8" x14ac:dyDescent="0.25">
      <c r="A170" s="20"/>
      <c r="H170" s="13"/>
    </row>
    <row r="171" spans="1:8" s="2" customFormat="1" thickBot="1" x14ac:dyDescent="0.3">
      <c r="A171" s="23"/>
      <c r="B171" s="12" t="s">
        <v>23</v>
      </c>
      <c r="C171" s="11"/>
      <c r="D171" s="11"/>
      <c r="E171" s="11"/>
      <c r="F171" s="35"/>
      <c r="G171" s="35">
        <f>G12+G19+G31+G39+G47+G52+G59+G67+G76+G86+G94+G101+G111+G122+G139+G148+G155+G163+G168</f>
        <v>348795.70896199998</v>
      </c>
      <c r="H171" s="14"/>
    </row>
    <row r="172" spans="1:8" x14ac:dyDescent="0.3">
      <c r="H172" s="18"/>
    </row>
    <row r="173" spans="1:8" x14ac:dyDescent="0.3">
      <c r="H173" s="44"/>
    </row>
    <row r="174" spans="1:8" x14ac:dyDescent="0.3">
      <c r="G174" s="42"/>
      <c r="H174" s="44"/>
    </row>
    <row r="176" spans="1:8" x14ac:dyDescent="0.3">
      <c r="B176" s="2" t="s">
        <v>261</v>
      </c>
      <c r="E176" s="110" t="s">
        <v>24</v>
      </c>
      <c r="F176" s="110"/>
      <c r="G176" s="110"/>
    </row>
    <row r="177" spans="5:7" x14ac:dyDescent="0.3">
      <c r="E177" s="110" t="s">
        <v>25</v>
      </c>
      <c r="F177" s="110"/>
      <c r="G177" s="110"/>
    </row>
    <row r="178" spans="5:7" x14ac:dyDescent="0.3">
      <c r="F178" s="103"/>
    </row>
  </sheetData>
  <mergeCells count="14">
    <mergeCell ref="A1:H1"/>
    <mergeCell ref="A2:G2"/>
    <mergeCell ref="A3:G3"/>
    <mergeCell ref="A4:G4"/>
    <mergeCell ref="A6:A7"/>
    <mergeCell ref="B6:B7"/>
    <mergeCell ref="C6:C7"/>
    <mergeCell ref="D6:D7"/>
    <mergeCell ref="E6:E7"/>
    <mergeCell ref="E176:G176"/>
    <mergeCell ref="E177:G177"/>
    <mergeCell ref="G6:G7"/>
    <mergeCell ref="H6:H7"/>
    <mergeCell ref="F6:F7"/>
  </mergeCells>
  <pageMargins left="0.511811024" right="0.511811024" top="0.78740157499999996" bottom="0.78740157499999996" header="0.31496062000000002" footer="0.3149606200000000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>
      <selection activeCell="D10" sqref="D10"/>
    </sheetView>
  </sheetViews>
  <sheetFormatPr defaultRowHeight="14.4" x14ac:dyDescent="0.3"/>
  <cols>
    <col min="1" max="1" width="7" customWidth="1"/>
    <col min="2" max="2" width="38.5546875" bestFit="1" customWidth="1"/>
    <col min="3" max="3" width="15.88671875" customWidth="1"/>
    <col min="4" max="4" width="8.77734375" customWidth="1"/>
    <col min="5" max="5" width="9.109375" bestFit="1" customWidth="1"/>
    <col min="6" max="6" width="14.44140625" bestFit="1" customWidth="1"/>
    <col min="7" max="7" width="9.109375" customWidth="1"/>
    <col min="8" max="8" width="15.5546875" customWidth="1"/>
    <col min="9" max="9" width="9.109375" customWidth="1"/>
    <col min="10" max="10" width="15.5546875" bestFit="1" customWidth="1"/>
    <col min="12" max="12" width="12.88671875" bestFit="1" customWidth="1"/>
  </cols>
  <sheetData>
    <row r="1" spans="1:12" ht="24" customHeight="1" x14ac:dyDescent="0.3">
      <c r="A1" s="129" t="s">
        <v>26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2" x14ac:dyDescent="0.3">
      <c r="A2" s="130" t="s">
        <v>262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2" x14ac:dyDescent="0.3">
      <c r="A3" s="130" t="s">
        <v>37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x14ac:dyDescent="0.3">
      <c r="A4" s="130" t="s">
        <v>38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2" ht="15" thickBot="1" x14ac:dyDescent="0.35">
      <c r="A5" s="128"/>
      <c r="B5" s="128"/>
      <c r="C5" s="128"/>
      <c r="D5" s="128"/>
      <c r="E5" s="128"/>
      <c r="F5" s="128"/>
      <c r="G5" s="128"/>
      <c r="H5" s="128"/>
      <c r="I5" s="128"/>
      <c r="J5" s="43"/>
    </row>
    <row r="6" spans="1:12" ht="15" thickBot="1" x14ac:dyDescent="0.35">
      <c r="A6" s="137" t="s">
        <v>27</v>
      </c>
      <c r="B6" s="139" t="s">
        <v>28</v>
      </c>
      <c r="C6" s="141" t="s">
        <v>29</v>
      </c>
      <c r="D6" s="122" t="s">
        <v>30</v>
      </c>
      <c r="E6" s="124" t="s">
        <v>31</v>
      </c>
      <c r="F6" s="125"/>
      <c r="G6" s="126" t="s">
        <v>34</v>
      </c>
      <c r="H6" s="127"/>
      <c r="I6" s="131" t="s">
        <v>35</v>
      </c>
      <c r="J6" s="132"/>
    </row>
    <row r="7" spans="1:12" x14ac:dyDescent="0.3">
      <c r="A7" s="138"/>
      <c r="B7" s="140"/>
      <c r="C7" s="142"/>
      <c r="D7" s="123"/>
      <c r="E7" s="25" t="s">
        <v>32</v>
      </c>
      <c r="F7" s="27" t="s">
        <v>33</v>
      </c>
      <c r="G7" s="27" t="s">
        <v>32</v>
      </c>
      <c r="H7" s="25" t="s">
        <v>33</v>
      </c>
      <c r="I7" s="25" t="s">
        <v>32</v>
      </c>
      <c r="J7" s="26" t="s">
        <v>33</v>
      </c>
    </row>
    <row r="8" spans="1:12" s="45" customFormat="1" x14ac:dyDescent="0.3">
      <c r="A8" s="84">
        <v>1</v>
      </c>
      <c r="B8" s="85" t="s">
        <v>39</v>
      </c>
      <c r="C8" s="86">
        <f>Orçamento!G12</f>
        <v>12319.010999999999</v>
      </c>
      <c r="D8" s="90">
        <f>C8/$C$27</f>
        <v>3.5318699982464834E-2</v>
      </c>
      <c r="E8" s="87">
        <v>0.33329999999999999</v>
      </c>
      <c r="F8" s="86">
        <f t="shared" ref="F8:F26" si="0">ROUND(C8*E8,2)</f>
        <v>4105.93</v>
      </c>
      <c r="G8" s="88">
        <v>0.33329999999999999</v>
      </c>
      <c r="H8" s="89">
        <f>ROUND(C8*G8,2)</f>
        <v>4105.93</v>
      </c>
      <c r="I8" s="90">
        <f>1-E8-G8</f>
        <v>0.33340000000000009</v>
      </c>
      <c r="J8" s="108">
        <f>ROUND(C8*I8,2)</f>
        <v>4107.16</v>
      </c>
      <c r="L8" s="109"/>
    </row>
    <row r="9" spans="1:12" s="45" customFormat="1" x14ac:dyDescent="0.3">
      <c r="A9" s="91">
        <v>2</v>
      </c>
      <c r="B9" s="92" t="s">
        <v>12</v>
      </c>
      <c r="C9" s="89">
        <f>Orçamento!G19</f>
        <v>5521.8866519999992</v>
      </c>
      <c r="D9" s="90">
        <f t="shared" ref="D9:D26" si="1">C9/$C$27</f>
        <v>1.5831291813861129E-2</v>
      </c>
      <c r="E9" s="93">
        <v>1</v>
      </c>
      <c r="F9" s="86">
        <f t="shared" si="0"/>
        <v>5521.89</v>
      </c>
      <c r="G9" s="93"/>
      <c r="H9" s="89">
        <f t="shared" ref="H9:H26" si="2">ROUND(C9*G9,2)</f>
        <v>0</v>
      </c>
      <c r="I9" s="90"/>
      <c r="J9" s="108">
        <f t="shared" ref="J9:J26" si="3">ROUND(C9*I9,2)</f>
        <v>0</v>
      </c>
    </row>
    <row r="10" spans="1:12" s="45" customFormat="1" x14ac:dyDescent="0.3">
      <c r="A10" s="95">
        <v>3</v>
      </c>
      <c r="B10" s="92" t="s">
        <v>48</v>
      </c>
      <c r="C10" s="89">
        <f>Orçamento!G31</f>
        <v>39702.293957999995</v>
      </c>
      <c r="D10" s="90">
        <f t="shared" si="1"/>
        <v>0.11382678438376492</v>
      </c>
      <c r="E10" s="96">
        <v>1</v>
      </c>
      <c r="F10" s="86">
        <f t="shared" si="0"/>
        <v>39702.29</v>
      </c>
      <c r="G10" s="97"/>
      <c r="H10" s="89">
        <f t="shared" si="2"/>
        <v>0</v>
      </c>
      <c r="I10" s="98"/>
      <c r="J10" s="108">
        <f t="shared" si="3"/>
        <v>0</v>
      </c>
    </row>
    <row r="11" spans="1:12" s="45" customFormat="1" x14ac:dyDescent="0.3">
      <c r="A11" s="95">
        <v>4</v>
      </c>
      <c r="B11" s="85" t="s">
        <v>213</v>
      </c>
      <c r="C11" s="89">
        <f>Orçamento!G39</f>
        <v>17869.256429999998</v>
      </c>
      <c r="D11" s="90">
        <f t="shared" si="1"/>
        <v>5.1231296632570637E-2</v>
      </c>
      <c r="E11" s="96">
        <v>0.5</v>
      </c>
      <c r="F11" s="86">
        <f t="shared" si="0"/>
        <v>8934.6299999999992</v>
      </c>
      <c r="G11" s="93">
        <v>0.5</v>
      </c>
      <c r="H11" s="89">
        <f t="shared" si="2"/>
        <v>8934.6299999999992</v>
      </c>
      <c r="I11" s="90"/>
      <c r="J11" s="108">
        <f t="shared" si="3"/>
        <v>0</v>
      </c>
    </row>
    <row r="12" spans="1:12" s="45" customFormat="1" x14ac:dyDescent="0.3">
      <c r="A12" s="95">
        <v>5</v>
      </c>
      <c r="B12" s="85" t="s">
        <v>214</v>
      </c>
      <c r="C12" s="101">
        <f>Orçamento!G47</f>
        <v>18692.088235999996</v>
      </c>
      <c r="D12" s="90">
        <f t="shared" si="1"/>
        <v>5.3590361795524358E-2</v>
      </c>
      <c r="E12" s="96">
        <v>0.5</v>
      </c>
      <c r="F12" s="86">
        <f t="shared" si="0"/>
        <v>9346.0400000000009</v>
      </c>
      <c r="G12" s="93">
        <v>0.5</v>
      </c>
      <c r="H12" s="89">
        <f t="shared" si="2"/>
        <v>9346.0400000000009</v>
      </c>
      <c r="I12" s="100"/>
      <c r="J12" s="108">
        <f t="shared" si="3"/>
        <v>0</v>
      </c>
    </row>
    <row r="13" spans="1:12" s="45" customFormat="1" x14ac:dyDescent="0.3">
      <c r="A13" s="95">
        <v>6</v>
      </c>
      <c r="B13" s="85" t="s">
        <v>254</v>
      </c>
      <c r="C13" s="101">
        <f>Orçamento!G52</f>
        <v>20017.8027</v>
      </c>
      <c r="D13" s="90">
        <f t="shared" si="1"/>
        <v>5.7391195435207799E-2</v>
      </c>
      <c r="E13" s="96"/>
      <c r="F13" s="86">
        <f t="shared" si="0"/>
        <v>0</v>
      </c>
      <c r="G13" s="93">
        <v>1</v>
      </c>
      <c r="H13" s="89">
        <f t="shared" si="2"/>
        <v>20017.8</v>
      </c>
      <c r="I13" s="100"/>
      <c r="J13" s="108">
        <f t="shared" si="3"/>
        <v>0</v>
      </c>
    </row>
    <row r="14" spans="1:12" s="45" customFormat="1" x14ac:dyDescent="0.3">
      <c r="A14" s="95">
        <v>7</v>
      </c>
      <c r="B14" s="85" t="s">
        <v>73</v>
      </c>
      <c r="C14" s="101">
        <f>Orçamento!G59</f>
        <v>32666.115367999999</v>
      </c>
      <c r="D14" s="90">
        <f t="shared" si="1"/>
        <v>9.3654005851198277E-2</v>
      </c>
      <c r="E14" s="96">
        <v>0.3</v>
      </c>
      <c r="F14" s="86">
        <f t="shared" si="0"/>
        <v>9799.83</v>
      </c>
      <c r="G14" s="93">
        <v>0.3</v>
      </c>
      <c r="H14" s="89">
        <f t="shared" si="2"/>
        <v>9799.83</v>
      </c>
      <c r="I14" s="100">
        <v>0.4</v>
      </c>
      <c r="J14" s="108">
        <f t="shared" si="3"/>
        <v>13066.45</v>
      </c>
    </row>
    <row r="15" spans="1:12" s="45" customFormat="1" x14ac:dyDescent="0.3">
      <c r="A15" s="95">
        <v>8</v>
      </c>
      <c r="B15" s="85" t="s">
        <v>79</v>
      </c>
      <c r="C15" s="101">
        <f>Orçamento!G67</f>
        <v>18132.778259999999</v>
      </c>
      <c r="D15" s="90">
        <f t="shared" si="1"/>
        <v>5.1986815760900029E-2</v>
      </c>
      <c r="E15" s="96"/>
      <c r="F15" s="86">
        <f t="shared" si="0"/>
        <v>0</v>
      </c>
      <c r="G15" s="93"/>
      <c r="H15" s="89">
        <f t="shared" si="2"/>
        <v>0</v>
      </c>
      <c r="I15" s="100">
        <v>1</v>
      </c>
      <c r="J15" s="108">
        <f t="shared" si="3"/>
        <v>18132.78</v>
      </c>
    </row>
    <row r="16" spans="1:12" s="45" customFormat="1" x14ac:dyDescent="0.3">
      <c r="A16" s="95">
        <v>9</v>
      </c>
      <c r="B16" s="85" t="s">
        <v>85</v>
      </c>
      <c r="C16" s="101">
        <f>Orçamento!G76</f>
        <v>95178.566691999993</v>
      </c>
      <c r="D16" s="90">
        <f t="shared" si="1"/>
        <v>0.27287768813225094</v>
      </c>
      <c r="E16" s="96">
        <v>0.2</v>
      </c>
      <c r="F16" s="86">
        <f t="shared" si="0"/>
        <v>19035.71</v>
      </c>
      <c r="G16" s="93">
        <v>0.6</v>
      </c>
      <c r="H16" s="89">
        <f t="shared" si="2"/>
        <v>57107.14</v>
      </c>
      <c r="I16" s="100">
        <v>0.2</v>
      </c>
      <c r="J16" s="108">
        <f t="shared" si="3"/>
        <v>19035.71</v>
      </c>
    </row>
    <row r="17" spans="1:10" s="45" customFormat="1" x14ac:dyDescent="0.3">
      <c r="A17" s="95">
        <v>10</v>
      </c>
      <c r="B17" s="85" t="s">
        <v>137</v>
      </c>
      <c r="C17" s="101">
        <f>Orçamento!G86</f>
        <v>14409.356681999998</v>
      </c>
      <c r="D17" s="90">
        <f t="shared" si="1"/>
        <v>4.1311737248378375E-2</v>
      </c>
      <c r="E17" s="96"/>
      <c r="F17" s="86">
        <f t="shared" si="0"/>
        <v>0</v>
      </c>
      <c r="G17" s="93">
        <v>0.8</v>
      </c>
      <c r="H17" s="89">
        <f t="shared" si="2"/>
        <v>11527.49</v>
      </c>
      <c r="I17" s="100">
        <v>0.2</v>
      </c>
      <c r="J17" s="108">
        <f t="shared" si="3"/>
        <v>2881.87</v>
      </c>
    </row>
    <row r="18" spans="1:10" s="45" customFormat="1" x14ac:dyDescent="0.3">
      <c r="A18" s="84">
        <v>11</v>
      </c>
      <c r="B18" s="85" t="s">
        <v>138</v>
      </c>
      <c r="C18" s="101">
        <f>Orçamento!G94</f>
        <v>7324.3736999999992</v>
      </c>
      <c r="D18" s="90">
        <f t="shared" si="1"/>
        <v>2.0999036145820139E-2</v>
      </c>
      <c r="E18" s="96"/>
      <c r="F18" s="86">
        <f t="shared" si="0"/>
        <v>0</v>
      </c>
      <c r="G18" s="93">
        <v>0.8</v>
      </c>
      <c r="H18" s="89">
        <f t="shared" si="2"/>
        <v>5859.5</v>
      </c>
      <c r="I18" s="100">
        <v>0.2</v>
      </c>
      <c r="J18" s="108">
        <f t="shared" si="3"/>
        <v>1464.87</v>
      </c>
    </row>
    <row r="19" spans="1:10" s="45" customFormat="1" x14ac:dyDescent="0.3">
      <c r="A19" s="84">
        <v>12</v>
      </c>
      <c r="B19" s="85" t="s">
        <v>143</v>
      </c>
      <c r="C19" s="101">
        <f>Orçamento!G101</f>
        <v>5925.4348360000004</v>
      </c>
      <c r="D19" s="90">
        <f t="shared" si="1"/>
        <v>1.6988267584007333E-2</v>
      </c>
      <c r="E19" s="96"/>
      <c r="F19" s="86">
        <f t="shared" si="0"/>
        <v>0</v>
      </c>
      <c r="G19" s="93"/>
      <c r="H19" s="89">
        <f t="shared" si="2"/>
        <v>0</v>
      </c>
      <c r="I19" s="100">
        <v>1</v>
      </c>
      <c r="J19" s="108">
        <f t="shared" si="3"/>
        <v>5925.43</v>
      </c>
    </row>
    <row r="20" spans="1:10" s="45" customFormat="1" x14ac:dyDescent="0.3">
      <c r="A20" s="95">
        <v>13</v>
      </c>
      <c r="B20" s="85" t="s">
        <v>238</v>
      </c>
      <c r="C20" s="101">
        <f>Orçamento!G111</f>
        <v>18576.248626000001</v>
      </c>
      <c r="D20" s="90">
        <f t="shared" si="1"/>
        <v>5.3258248736150066E-2</v>
      </c>
      <c r="E20" s="96"/>
      <c r="F20" s="86">
        <f t="shared" si="0"/>
        <v>0</v>
      </c>
      <c r="G20" s="93"/>
      <c r="H20" s="89">
        <f t="shared" si="2"/>
        <v>0</v>
      </c>
      <c r="I20" s="100">
        <v>1</v>
      </c>
      <c r="J20" s="108">
        <f t="shared" si="3"/>
        <v>18576.25</v>
      </c>
    </row>
    <row r="21" spans="1:10" s="45" customFormat="1" x14ac:dyDescent="0.3">
      <c r="A21" s="95">
        <v>14</v>
      </c>
      <c r="B21" s="85" t="s">
        <v>150</v>
      </c>
      <c r="C21" s="101">
        <f>Orçamento!G122</f>
        <v>18475.035351999999</v>
      </c>
      <c r="D21" s="90">
        <f t="shared" si="1"/>
        <v>5.2968069495409956E-2</v>
      </c>
      <c r="E21" s="96"/>
      <c r="F21" s="86">
        <f t="shared" si="0"/>
        <v>0</v>
      </c>
      <c r="G21" s="93"/>
      <c r="H21" s="89">
        <f t="shared" si="2"/>
        <v>0</v>
      </c>
      <c r="I21" s="100">
        <v>1</v>
      </c>
      <c r="J21" s="108">
        <f t="shared" si="3"/>
        <v>18475.04</v>
      </c>
    </row>
    <row r="22" spans="1:10" s="45" customFormat="1" x14ac:dyDescent="0.3">
      <c r="A22" s="95">
        <v>15</v>
      </c>
      <c r="B22" s="85" t="s">
        <v>94</v>
      </c>
      <c r="C22" s="101">
        <f>Orçamento!G139</f>
        <v>8022.7071900000001</v>
      </c>
      <c r="D22" s="90">
        <f t="shared" si="1"/>
        <v>2.3001163672211476E-2</v>
      </c>
      <c r="E22" s="93"/>
      <c r="F22" s="86">
        <f t="shared" si="0"/>
        <v>0</v>
      </c>
      <c r="G22" s="93">
        <v>0.5</v>
      </c>
      <c r="H22" s="89">
        <f t="shared" si="2"/>
        <v>4011.35</v>
      </c>
      <c r="I22" s="100">
        <v>0.5</v>
      </c>
      <c r="J22" s="108">
        <f t="shared" si="3"/>
        <v>4011.35</v>
      </c>
    </row>
    <row r="23" spans="1:10" s="45" customFormat="1" x14ac:dyDescent="0.3">
      <c r="A23" s="95">
        <v>16</v>
      </c>
      <c r="B23" s="102" t="s">
        <v>114</v>
      </c>
      <c r="C23" s="101">
        <f>Orçamento!G148</f>
        <v>4077.6852999999996</v>
      </c>
      <c r="D23" s="90">
        <f t="shared" si="1"/>
        <v>1.1690755348266767E-2</v>
      </c>
      <c r="E23" s="96"/>
      <c r="F23" s="86">
        <f t="shared" si="0"/>
        <v>0</v>
      </c>
      <c r="G23" s="93">
        <v>0.5</v>
      </c>
      <c r="H23" s="89">
        <f t="shared" si="2"/>
        <v>2038.84</v>
      </c>
      <c r="I23" s="94">
        <v>0.5</v>
      </c>
      <c r="J23" s="108">
        <f t="shared" si="3"/>
        <v>2038.84</v>
      </c>
    </row>
    <row r="24" spans="1:10" s="45" customFormat="1" x14ac:dyDescent="0.3">
      <c r="A24" s="95">
        <v>17</v>
      </c>
      <c r="B24" s="102" t="s">
        <v>125</v>
      </c>
      <c r="C24" s="101">
        <f>Orçamento!G155</f>
        <v>5820.6919799999987</v>
      </c>
      <c r="D24" s="90">
        <f t="shared" si="1"/>
        <v>1.6687969004326661E-2</v>
      </c>
      <c r="E24" s="96"/>
      <c r="F24" s="86">
        <f t="shared" si="0"/>
        <v>0</v>
      </c>
      <c r="G24" s="93"/>
      <c r="H24" s="89">
        <f t="shared" si="2"/>
        <v>0</v>
      </c>
      <c r="I24" s="94">
        <v>1</v>
      </c>
      <c r="J24" s="108">
        <f t="shared" si="3"/>
        <v>5820.69</v>
      </c>
    </row>
    <row r="25" spans="1:10" s="45" customFormat="1" x14ac:dyDescent="0.3">
      <c r="A25" s="95">
        <v>18</v>
      </c>
      <c r="B25" s="102" t="s">
        <v>178</v>
      </c>
      <c r="C25" s="101">
        <f>Orçamento!G163</f>
        <v>5539.5075999999999</v>
      </c>
      <c r="D25" s="90">
        <f t="shared" si="1"/>
        <v>1.5881811208301042E-2</v>
      </c>
      <c r="E25" s="96"/>
      <c r="F25" s="86">
        <f t="shared" si="0"/>
        <v>0</v>
      </c>
      <c r="G25" s="93"/>
      <c r="H25" s="89">
        <f t="shared" si="2"/>
        <v>0</v>
      </c>
      <c r="I25" s="94">
        <v>1</v>
      </c>
      <c r="J25" s="108">
        <f t="shared" si="3"/>
        <v>5539.51</v>
      </c>
    </row>
    <row r="26" spans="1:10" s="45" customFormat="1" x14ac:dyDescent="0.3">
      <c r="A26" s="95">
        <v>19</v>
      </c>
      <c r="B26" s="102" t="s">
        <v>168</v>
      </c>
      <c r="C26" s="101">
        <f>Orçamento!G168</f>
        <v>524.86840000000007</v>
      </c>
      <c r="D26" s="90">
        <f t="shared" si="1"/>
        <v>1.5048017693852494E-3</v>
      </c>
      <c r="E26" s="96"/>
      <c r="F26" s="86">
        <f t="shared" si="0"/>
        <v>0</v>
      </c>
      <c r="G26" s="93"/>
      <c r="H26" s="89">
        <f t="shared" si="2"/>
        <v>0</v>
      </c>
      <c r="I26" s="94">
        <v>1</v>
      </c>
      <c r="J26" s="108">
        <f t="shared" si="3"/>
        <v>524.87</v>
      </c>
    </row>
    <row r="27" spans="1:10" x14ac:dyDescent="0.3">
      <c r="A27" s="133" t="s">
        <v>29</v>
      </c>
      <c r="B27" s="134"/>
      <c r="C27" s="28">
        <f>SUM(C8:C26)</f>
        <v>348795.70896199998</v>
      </c>
      <c r="D27" s="107">
        <f>SUM(D8:D26)</f>
        <v>1</v>
      </c>
      <c r="E27" s="96">
        <f>F27/$C$27</f>
        <v>0.27651234668860986</v>
      </c>
      <c r="F27" s="28">
        <f>SUM(F8:F22)</f>
        <v>96446.32</v>
      </c>
      <c r="G27" s="90">
        <f>H27/$C$27</f>
        <v>0.38059112136170942</v>
      </c>
      <c r="H27" s="28">
        <f>SUM(H8:H26)</f>
        <v>132748.55000000002</v>
      </c>
      <c r="I27" s="99">
        <f>J27/$C$27</f>
        <v>0.34289647758547992</v>
      </c>
      <c r="J27" s="29">
        <f>SUM(J8:J26)</f>
        <v>119600.81999999999</v>
      </c>
    </row>
    <row r="28" spans="1:10" ht="15" thickBot="1" x14ac:dyDescent="0.35">
      <c r="A28" s="135" t="s">
        <v>36</v>
      </c>
      <c r="B28" s="136"/>
      <c r="C28" s="30"/>
      <c r="D28" s="11"/>
      <c r="E28" s="105">
        <f>E27</f>
        <v>0.27651234668860986</v>
      </c>
      <c r="F28" s="30">
        <f>F27</f>
        <v>96446.32</v>
      </c>
      <c r="G28" s="36">
        <f>G27+E28</f>
        <v>0.65710346805031927</v>
      </c>
      <c r="H28" s="31">
        <f>H27+F28</f>
        <v>229194.87000000002</v>
      </c>
      <c r="I28" s="83">
        <f>I27+G28</f>
        <v>0.99999994563579919</v>
      </c>
      <c r="J28" s="32">
        <f>C27</f>
        <v>348795.70896199998</v>
      </c>
    </row>
    <row r="33" spans="2:9" x14ac:dyDescent="0.3">
      <c r="B33" s="2" t="s">
        <v>261</v>
      </c>
      <c r="G33" s="110" t="s">
        <v>24</v>
      </c>
      <c r="H33" s="110"/>
      <c r="I33" s="110"/>
    </row>
    <row r="34" spans="2:9" x14ac:dyDescent="0.3">
      <c r="G34" s="110" t="s">
        <v>25</v>
      </c>
      <c r="H34" s="110"/>
      <c r="I34" s="110"/>
    </row>
  </sheetData>
  <mergeCells count="16">
    <mergeCell ref="A27:B27"/>
    <mergeCell ref="A28:B28"/>
    <mergeCell ref="A6:A7"/>
    <mergeCell ref="B6:B7"/>
    <mergeCell ref="C6:C7"/>
    <mergeCell ref="A5:I5"/>
    <mergeCell ref="A1:J1"/>
    <mergeCell ref="A2:J2"/>
    <mergeCell ref="A3:J3"/>
    <mergeCell ref="A4:J4"/>
    <mergeCell ref="G33:I33"/>
    <mergeCell ref="G34:I34"/>
    <mergeCell ref="D6:D7"/>
    <mergeCell ref="E6:F6"/>
    <mergeCell ref="G6:H6"/>
    <mergeCell ref="I6:J6"/>
  </mergeCells>
  <pageMargins left="0.511811024" right="0.511811024" top="0.78740157499999996" bottom="0.78740157499999996" header="0.31496062000000002" footer="0.31496062000000002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Cristian Londero</cp:lastModifiedBy>
  <cp:lastPrinted>2026-05-23T00:08:25Z</cp:lastPrinted>
  <dcterms:created xsi:type="dcterms:W3CDTF">2019-08-14T13:38:20Z</dcterms:created>
  <dcterms:modified xsi:type="dcterms:W3CDTF">2026-05-23T00:08:42Z</dcterms:modified>
</cp:coreProperties>
</file>